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120" yWindow="-120" windowWidth="20730" windowHeight="11160"/>
  </bookViews>
  <sheets>
    <sheet name="2" sheetId="3"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12" i="3" l="1"/>
  <c r="K13" i="3"/>
  <c r="K14" i="3"/>
  <c r="K15" i="3"/>
  <c r="K16" i="3"/>
  <c r="K17" i="3"/>
  <c r="K18" i="3"/>
  <c r="K19" i="3"/>
  <c r="K20" i="3"/>
  <c r="K21" i="3"/>
  <c r="K22" i="3"/>
  <c r="K23" i="3"/>
  <c r="K24" i="3"/>
  <c r="K11" i="3"/>
  <c r="G44" i="3"/>
  <c r="J44" i="3" s="1"/>
  <c r="J43" i="3"/>
  <c r="J42" i="3"/>
  <c r="J39" i="3"/>
  <c r="J38" i="3"/>
  <c r="J37" i="3"/>
  <c r="J35" i="3"/>
  <c r="J34" i="3"/>
  <c r="J33" i="3"/>
  <c r="D25" i="3"/>
  <c r="E25" i="3"/>
  <c r="F25" i="3"/>
  <c r="G25" i="3"/>
  <c r="H25" i="3"/>
  <c r="I25" i="3"/>
  <c r="J25" i="3"/>
  <c r="D45" i="3"/>
  <c r="E45" i="3"/>
  <c r="F45" i="3"/>
  <c r="G45" i="3"/>
  <c r="H45" i="3"/>
  <c r="I45" i="3"/>
  <c r="G24" i="3"/>
  <c r="K32" i="3"/>
  <c r="K33" i="3"/>
  <c r="K34" i="3"/>
  <c r="K35" i="3"/>
  <c r="K36" i="3"/>
  <c r="K37" i="3"/>
  <c r="K38" i="3"/>
  <c r="K39" i="3"/>
  <c r="K40" i="3"/>
  <c r="K41" i="3"/>
  <c r="K42" i="3"/>
  <c r="K43" i="3"/>
  <c r="K44" i="3"/>
  <c r="K31" i="3"/>
  <c r="J32" i="3"/>
  <c r="J31" i="3"/>
  <c r="J12" i="3"/>
  <c r="K25" i="3" l="1"/>
  <c r="J45" i="3"/>
  <c r="K45" i="3"/>
  <c r="J24" i="3"/>
  <c r="J23" i="3"/>
  <c r="J22" i="3"/>
  <c r="J15" i="3"/>
  <c r="J14" i="3" l="1"/>
  <c r="J11" i="3"/>
  <c r="J13" i="3"/>
  <c r="J17" i="3"/>
  <c r="J18" i="3"/>
  <c r="J19" i="3"/>
  <c r="K74" i="3" l="1"/>
  <c r="K75" i="3"/>
  <c r="L77" i="3" l="1"/>
  <c r="K76" i="3"/>
  <c r="L76" i="3" s="1"/>
</calcChain>
</file>

<file path=xl/sharedStrings.xml><?xml version="1.0" encoding="utf-8"?>
<sst xmlns="http://schemas.openxmlformats.org/spreadsheetml/2006/main" count="88" uniqueCount="46">
  <si>
    <t>STT</t>
  </si>
  <si>
    <t>TỔNG</t>
  </si>
  <si>
    <t>Chuẩn bị hồ sơ</t>
  </si>
  <si>
    <t>Phí</t>
  </si>
  <si>
    <t>Lệ phí</t>
  </si>
  <si>
    <t>Ghi chú</t>
  </si>
  <si>
    <t>Nộp hồ sơ</t>
  </si>
  <si>
    <t>Trực tiếp</t>
  </si>
  <si>
    <t>Nhận kết quả</t>
  </si>
  <si>
    <t>I.</t>
  </si>
  <si>
    <t>II.</t>
  </si>
  <si>
    <t>III.</t>
  </si>
  <si>
    <t>1.1</t>
  </si>
  <si>
    <t>Các công việc 
khi thực hiện TTHC</t>
  </si>
  <si>
    <t>Số lượng đối tượng tuân thủ/01 năm</t>
  </si>
  <si>
    <t>Các hoạt động/ cách thức thực hiện cụ thể</t>
  </si>
  <si>
    <t>Số lần thực hiện/ 01 năm</t>
  </si>
  <si>
    <t>Bưu điện</t>
  </si>
  <si>
    <t>Nộp phí, lệ phí, chi phí khác</t>
  </si>
  <si>
    <t>Chi phí khác</t>
  </si>
  <si>
    <t>3.3</t>
  </si>
  <si>
    <t>3.2</t>
  </si>
  <si>
    <t>3.1</t>
  </si>
  <si>
    <t xml:space="preserve">SO SÁNH CHI PHÍ </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</si>
  <si>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</si>
  <si>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</si>
  <si>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</si>
  <si>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</si>
  <si>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</si>
  <si>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</si>
  <si>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</si>
  <si>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</si>
  <si>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CHI PHÍ  THỰC HIỆN TTHC SAU ĐƠN GIẢN HÓA HOẶC DỰ KIẾN SỬA ĐỔI, BỔ SUNG</t>
  </si>
  <si>
    <t xml:space="preserve">Tem bưu điện, chuyển đảm bảo </t>
  </si>
  <si>
    <t xml:space="preserve">BỘ NÔNG NGHIỆP 
VÀ PHÁT TRIỂN NÔNG THÔN
</t>
  </si>
  <si>
    <t>Biểu mẫu 04/ĐGTĐ-SCM ban hành kèm theo Thông tư số 03/2022/TT-BTP</t>
  </si>
  <si>
    <t>CHI PHÍ TUÂN THỦ THỦ TỤC HÀNH CHÍNH TRONG DỰ THẢO NGHỊ ĐỊNH SỬA ĐỔI, BỔ SUNG MỘT SỐ ĐIỀU CỦA NGHỊ ĐỊNH SỐ 156/2018/NĐ-CP NGÀY 16/11/2018 CỦA CHÍNH PHỦ QUY ĐỊNH CHI TIẾT THI HÀNH MỘT SỐ ĐIỀU CỦA LUẬ LÂM NGHIỆP</t>
  </si>
  <si>
    <t xml:space="preserve">CHI PHÍ THỰC HIỆN TTHC HIỆN TẠI </t>
  </si>
  <si>
    <t>Điện tử</t>
  </si>
  <si>
    <t>Đánh máy văn bản</t>
  </si>
  <si>
    <t>Xây dựng báo cáo</t>
  </si>
  <si>
    <t>Chi phí đi lại, gửi xe nộp hồ sơ, nhận kết quả</t>
  </si>
  <si>
    <t>Tờ trình của chủ rừng</t>
  </si>
  <si>
    <t>Đề án du lịch sinh thái, nghỉ dưỡng, giải trí</t>
  </si>
  <si>
    <t>Phô tô vì nộp 02 bộ</t>
  </si>
  <si>
    <r>
      <t xml:space="preserve">    </t>
    </r>
    <r>
      <rPr>
        <b/>
        <sz val="13"/>
        <rFont val="Times New Roman"/>
        <family val="1"/>
      </rPr>
      <t>TÊN THỦ TỤC HÀNH CHÍNH 5: Phê duyệt, điều chỉnh đề án du lịch sinh thái, nghỉ dưỡng, giải trí trong rừng phòng hộ; rừng sản xuất là rừng tự nhiên do hộ gia đình, cá nhân trong nước và cộng đồng dân cư quản lý hoặc diện tích rừng sản xuất do Ban quản lý rừng phòng hộ, tổ chức khác quản lý</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</si>
</sst>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
    <numFmt numFmtId="166" formatCode="0.0;[Red]0.0"/>
  </numFmts>
  <fonts count="21" x14ac:knownFonts="1">
    <font>
      <sz val="11"/>
      <color theme="1"/>
      <name val="Calibri"/>
      <family val="2"/>
      <scheme val="minor"/>
    </font>
    <font>
      <sz val="8"/>
      <name val="Calibri"/>
      <family val="2"/>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indexed="8"/>
      <name val="Tahoma"/>
      <family val="2"/>
    </font>
    <font>
      <sz val="12"/>
      <color indexed="8"/>
      <name val="Times New Roman"/>
      <family val="1"/>
    </font>
    <font>
      <b/>
      <sz val="12"/>
      <color indexed="8"/>
      <name val="Times New Roman"/>
      <family val="1"/>
    </font>
    <font>
      <sz val="12"/>
      <color indexed="10"/>
      <name val="Times New Roman"/>
      <family val="1"/>
    </font>
    <font>
      <sz val="12"/>
      <color indexed="9"/>
      <name val="Times New Roman"/>
      <family val="1"/>
    </font>
    <font>
      <b/>
      <sz val="14"/>
      <color indexed="8"/>
      <name val="Times New Roman"/>
      <family val="1"/>
    </font>
    <font>
      <sz val="12"/>
      <color indexed="8"/>
      <name val="Times New Roman"/>
      <family val="1"/>
    </font>
    <font>
      <sz val="12"/>
      <color rgb="FFFF0000"/>
      <name val="Times New Roman"/>
      <family val="1"/>
    </font>
    <font>
      <sz val="11"/>
      <color indexed="8"/>
      <name val="Times New Roman"/>
      <family val="1"/>
    </font>
    <font>
      <sz val="11"/>
      <color indexed="8"/>
      <name val="Calibri"/>
      <family val="2"/>
    </font>
    <font>
      <b/>
      <i/>
      <sz val="11"/>
      <color indexed="8"/>
      <name val="Times New Roman"/>
      <family val="1"/>
    </font>
    <font>
      <b/>
      <sz val="11"/>
      <color theme="1"/>
      <name val="Times New Roman"/>
      <family val="1"/>
    </font>
    <font>
      <sz val="11"/>
      <color theme="1"/>
      <name val="Times New Roman"/>
      <family val="1"/>
    </font>
    <font>
      <b/>
      <sz val="13"/>
      <color rgb="FFFF0000"/>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s>
  <cellStyleXfs count="2">
    <xf numFmtId="0" fontId="0" fillId="0" borderId="0"/>
    <xf numFmtId="43" fontId="15" fillId="0" borderId="0" applyFont="0" applyFill="0" applyBorder="0" applyAlignment="0" applyProtection="0"/>
  </cellStyleXfs>
  <cellXfs count="89">
    <xf numFmtId="0" fontId="0" fillId="0" borderId="0" xfId="0"/>
    <xf numFmtId="0" fontId="6" fillId="0" borderId="0" xfId="0" applyFont="1" applyFill="1" applyAlignment="1">
      <alignment vertical="center"/>
    </xf>
    <xf numFmtId="0" fontId="7" fillId="0" borderId="0" xfId="0" applyFont="1" applyFill="1" applyAlignment="1">
      <alignment vertical="center"/>
    </xf>
    <xf numFmtId="0" fontId="4" fillId="0" borderId="1" xfId="0" applyNumberFormat="1" applyFont="1" applyFill="1" applyBorder="1" applyAlignment="1" applyProtection="1">
      <alignment horizontal="center" vertical="center" wrapText="1"/>
      <protection locked="0"/>
    </xf>
    <xf numFmtId="0" fontId="2" fillId="0" borderId="4" xfId="0" quotePrefix="1"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0" fontId="3" fillId="0" borderId="0" xfId="0" applyFont="1" applyFill="1"/>
    <xf numFmtId="0" fontId="3" fillId="0" borderId="0"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protection locked="0"/>
    </xf>
    <xf numFmtId="0" fontId="6" fillId="0" borderId="0" xfId="0" applyFont="1" applyFill="1" applyAlignment="1" applyProtection="1">
      <alignment vertical="center"/>
      <protection locked="0"/>
    </xf>
    <xf numFmtId="165" fontId="6" fillId="0" borderId="0" xfId="0" applyNumberFormat="1" applyFont="1" applyFill="1" applyAlignment="1" applyProtection="1">
      <alignment vertical="center"/>
      <protection locked="0"/>
    </xf>
    <xf numFmtId="3" fontId="6" fillId="0" borderId="0" xfId="0" applyNumberFormat="1" applyFont="1" applyFill="1" applyAlignment="1" applyProtection="1">
      <alignment vertical="center"/>
      <protection locked="0"/>
    </xf>
    <xf numFmtId="0" fontId="2" fillId="0" borderId="0" xfId="0" applyFont="1" applyFill="1" applyAlignment="1" applyProtection="1">
      <alignment horizontal="center" vertical="center"/>
      <protection locked="0"/>
    </xf>
    <xf numFmtId="0" fontId="3" fillId="0" borderId="0" xfId="0" applyFont="1" applyFill="1" applyAlignment="1" applyProtection="1">
      <alignment vertical="center"/>
      <protection locked="0"/>
    </xf>
    <xf numFmtId="0" fontId="7" fillId="0" borderId="0" xfId="0" applyFont="1" applyFill="1" applyAlignment="1" applyProtection="1">
      <alignment vertical="center"/>
      <protection locked="0"/>
    </xf>
    <xf numFmtId="0" fontId="7" fillId="0" borderId="0" xfId="0" applyFont="1" applyFill="1" applyAlignment="1" applyProtection="1">
      <alignment horizontal="center" vertical="center"/>
      <protection locked="0"/>
    </xf>
    <xf numFmtId="0" fontId="3" fillId="0" borderId="0" xfId="0" applyFont="1" applyFill="1" applyProtection="1">
      <protection locked="0"/>
    </xf>
    <xf numFmtId="0" fontId="9" fillId="0" borderId="0" xfId="0" applyFont="1" applyFill="1" applyProtection="1">
      <protection locked="0"/>
    </xf>
    <xf numFmtId="0" fontId="2" fillId="0" borderId="0" xfId="0" applyFont="1" applyFill="1" applyProtection="1">
      <protection locked="0"/>
    </xf>
    <xf numFmtId="0" fontId="7" fillId="0" borderId="0" xfId="0" applyFont="1" applyFill="1" applyProtection="1">
      <protection locked="0"/>
    </xf>
    <xf numFmtId="0" fontId="8" fillId="0" borderId="0" xfId="0" applyFont="1" applyFill="1" applyAlignment="1" applyProtection="1">
      <alignment vertical="center"/>
      <protection locked="0"/>
    </xf>
    <xf numFmtId="3" fontId="8" fillId="0" borderId="0" xfId="0" applyNumberFormat="1" applyFont="1" applyFill="1" applyAlignment="1" applyProtection="1">
      <alignment vertical="center"/>
      <protection locked="0"/>
    </xf>
    <xf numFmtId="0" fontId="10" fillId="0" borderId="0" xfId="0" applyFont="1" applyFill="1" applyProtection="1"/>
    <xf numFmtId="3" fontId="10" fillId="0" borderId="0" xfId="0" applyNumberFormat="1" applyFont="1" applyFill="1" applyProtection="1"/>
    <xf numFmtId="164" fontId="10" fillId="0" borderId="0" xfId="0" applyNumberFormat="1" applyFont="1" applyFill="1" applyProtection="1"/>
    <xf numFmtId="3" fontId="7" fillId="0" borderId="0" xfId="0" applyNumberFormat="1" applyFont="1" applyFill="1" applyAlignment="1">
      <alignment vertical="center"/>
    </xf>
    <xf numFmtId="0" fontId="7" fillId="0" borderId="12" xfId="0" applyFont="1" applyFill="1" applyBorder="1" applyAlignment="1">
      <alignment vertical="center"/>
    </xf>
    <xf numFmtId="0" fontId="7" fillId="0" borderId="13" xfId="0" applyFont="1" applyFill="1" applyBorder="1" applyAlignment="1">
      <alignment vertical="center"/>
    </xf>
    <xf numFmtId="0" fontId="7" fillId="0" borderId="14" xfId="0" applyFont="1" applyFill="1" applyBorder="1" applyAlignment="1">
      <alignment vertical="center"/>
    </xf>
    <xf numFmtId="0" fontId="7" fillId="0" borderId="0" xfId="0" applyFont="1" applyFill="1" applyBorder="1" applyAlignment="1">
      <alignment vertical="center"/>
    </xf>
    <xf numFmtId="0" fontId="7" fillId="0" borderId="0" xfId="0" applyFont="1" applyFill="1" applyAlignment="1">
      <alignment vertical="center" wrapText="1"/>
    </xf>
    <xf numFmtId="0" fontId="6" fillId="2" borderId="0" xfId="0" applyFont="1" applyFill="1" applyAlignment="1" applyProtection="1">
      <alignment vertical="center"/>
      <protection locked="0"/>
    </xf>
    <xf numFmtId="0" fontId="7" fillId="2" borderId="0" xfId="0" applyFont="1" applyFill="1" applyAlignment="1" applyProtection="1">
      <alignment vertical="center"/>
      <protection locked="0"/>
    </xf>
    <xf numFmtId="0" fontId="3" fillId="2" borderId="0" xfId="0" applyFont="1" applyFill="1" applyProtection="1">
      <protection locked="0"/>
    </xf>
    <xf numFmtId="165" fontId="2" fillId="3" borderId="2" xfId="0" applyNumberFormat="1" applyFont="1" applyFill="1" applyBorder="1" applyAlignment="1" applyProtection="1">
      <alignment horizontal="center" vertical="center" wrapText="1"/>
      <protection locked="0"/>
    </xf>
    <xf numFmtId="0" fontId="6" fillId="3" borderId="0" xfId="0" applyFont="1" applyFill="1" applyAlignment="1" applyProtection="1">
      <alignment vertical="center"/>
      <protection locked="0"/>
    </xf>
    <xf numFmtId="0" fontId="2" fillId="3" borderId="0" xfId="0" applyFont="1" applyFill="1" applyAlignment="1" applyProtection="1">
      <alignment horizontal="left" vertical="center"/>
      <protection locked="0"/>
    </xf>
    <xf numFmtId="0" fontId="13" fillId="0" borderId="15" xfId="0" applyFont="1" applyFill="1" applyBorder="1" applyAlignment="1">
      <alignment vertical="center"/>
    </xf>
    <xf numFmtId="165" fontId="14" fillId="0" borderId="0" xfId="0" applyNumberFormat="1" applyFont="1" applyAlignment="1" applyProtection="1">
      <alignment vertical="center"/>
      <protection locked="0"/>
    </xf>
    <xf numFmtId="3" fontId="14" fillId="0" borderId="0" xfId="0" applyNumberFormat="1" applyFont="1" applyAlignment="1" applyProtection="1">
      <alignment vertical="center"/>
      <protection locked="0"/>
    </xf>
    <xf numFmtId="0" fontId="14" fillId="0" borderId="0" xfId="0" applyFont="1" applyAlignment="1" applyProtection="1">
      <alignment vertical="center"/>
      <protection locked="0"/>
    </xf>
    <xf numFmtId="3" fontId="14" fillId="0" borderId="0" xfId="1" applyNumberFormat="1" applyFont="1" applyFill="1" applyAlignment="1" applyProtection="1">
      <alignment vertical="center"/>
      <protection locked="0"/>
    </xf>
    <xf numFmtId="0" fontId="18" fillId="0" borderId="0" xfId="0" applyFont="1" applyAlignment="1" applyProtection="1">
      <alignment vertical="center"/>
      <protection locked="0"/>
    </xf>
    <xf numFmtId="0" fontId="4" fillId="3" borderId="1" xfId="0" applyNumberFormat="1" applyFont="1" applyFill="1" applyBorder="1" applyAlignment="1" applyProtection="1">
      <alignment horizontal="center" vertical="center" wrapText="1"/>
      <protection locked="0"/>
    </xf>
    <xf numFmtId="0" fontId="4" fillId="3" borderId="2" xfId="0" applyNumberFormat="1" applyFont="1" applyFill="1" applyBorder="1" applyAlignment="1" applyProtection="1">
      <alignment horizontal="center" vertical="center" wrapText="1"/>
      <protection locked="0"/>
    </xf>
    <xf numFmtId="3" fontId="3" fillId="3" borderId="2" xfId="0" applyNumberFormat="1" applyFont="1" applyFill="1" applyBorder="1" applyAlignment="1" applyProtection="1">
      <alignment horizontal="center" vertical="center" wrapText="1"/>
      <protection locked="0"/>
    </xf>
    <xf numFmtId="4" fontId="2" fillId="3" borderId="3" xfId="0" applyNumberFormat="1" applyFont="1" applyFill="1" applyBorder="1" applyAlignment="1" applyProtection="1">
      <alignment horizontal="center" vertical="center" wrapText="1"/>
      <protection locked="0"/>
    </xf>
    <xf numFmtId="165" fontId="2" fillId="3" borderId="2" xfId="0" applyNumberFormat="1" applyFont="1" applyFill="1" applyBorder="1" applyAlignment="1" applyProtection="1">
      <alignment horizontal="center" vertical="center" wrapText="1"/>
    </xf>
    <xf numFmtId="165" fontId="2" fillId="3" borderId="10" xfId="0" applyNumberFormat="1" applyFont="1" applyFill="1" applyBorder="1" applyAlignment="1" applyProtection="1">
      <alignment horizontal="center" vertical="center" wrapText="1"/>
      <protection locked="0"/>
    </xf>
    <xf numFmtId="0" fontId="2" fillId="3" borderId="4" xfId="0" quotePrefix="1" applyFont="1" applyFill="1" applyBorder="1" applyAlignment="1" applyProtection="1">
      <alignment horizontal="center" vertical="center" wrapText="1"/>
      <protection locked="0"/>
    </xf>
    <xf numFmtId="0" fontId="2" fillId="3" borderId="5" xfId="0" applyFont="1" applyFill="1" applyBorder="1" applyAlignment="1" applyProtection="1">
      <alignment vertical="center" wrapText="1"/>
      <protection locked="0"/>
    </xf>
    <xf numFmtId="0" fontId="3" fillId="3" borderId="5" xfId="0" applyFont="1" applyFill="1" applyBorder="1" applyAlignment="1" applyProtection="1">
      <alignment vertical="center" wrapText="1"/>
      <protection locked="0"/>
    </xf>
    <xf numFmtId="166" fontId="3" fillId="3" borderId="5" xfId="0" applyNumberFormat="1" applyFont="1" applyFill="1" applyBorder="1" applyAlignment="1" applyProtection="1">
      <alignment horizontal="right" vertical="center" wrapText="1"/>
      <protection locked="0"/>
    </xf>
    <xf numFmtId="3" fontId="7" fillId="3" borderId="5" xfId="0" applyNumberFormat="1" applyFont="1" applyFill="1" applyBorder="1" applyAlignment="1" applyProtection="1">
      <alignment vertical="center"/>
      <protection locked="0"/>
    </xf>
    <xf numFmtId="3" fontId="3" fillId="3" borderId="5" xfId="0" applyNumberFormat="1" applyFont="1" applyFill="1" applyBorder="1" applyAlignment="1" applyProtection="1">
      <alignment horizontal="right" vertical="center" wrapText="1"/>
      <protection locked="0"/>
    </xf>
    <xf numFmtId="3" fontId="3" fillId="3" borderId="5" xfId="0" applyNumberFormat="1" applyFont="1" applyFill="1" applyBorder="1" applyAlignment="1" applyProtection="1">
      <alignment horizontal="right" vertical="center" wrapText="1"/>
    </xf>
    <xf numFmtId="3" fontId="3" fillId="3" borderId="6" xfId="0" applyNumberFormat="1" applyFont="1" applyFill="1" applyBorder="1" applyAlignment="1" applyProtection="1">
      <alignment horizontal="left" vertical="center" wrapText="1"/>
      <protection locked="0"/>
    </xf>
    <xf numFmtId="0" fontId="3" fillId="3" borderId="4" xfId="0" applyFont="1" applyFill="1" applyBorder="1" applyAlignment="1" applyProtection="1">
      <alignment horizontal="center" vertical="center" wrapText="1"/>
      <protection locked="0"/>
    </xf>
    <xf numFmtId="166" fontId="5" fillId="3" borderId="5" xfId="0" applyNumberFormat="1" applyFont="1" applyFill="1" applyBorder="1" applyAlignment="1" applyProtection="1">
      <alignment horizontal="right" vertical="center" wrapText="1"/>
      <protection locked="0" hidden="1"/>
    </xf>
    <xf numFmtId="3" fontId="14" fillId="3" borderId="5" xfId="0" applyNumberFormat="1" applyFont="1" applyFill="1" applyBorder="1" applyAlignment="1" applyProtection="1">
      <alignment horizontal="center" vertical="center" wrapText="1"/>
      <protection locked="0"/>
    </xf>
    <xf numFmtId="0" fontId="3" fillId="3" borderId="4" xfId="0" quotePrefix="1" applyFont="1" applyFill="1" applyBorder="1" applyAlignment="1" applyProtection="1">
      <alignment horizontal="center" vertical="center" wrapText="1"/>
      <protection locked="0"/>
    </xf>
    <xf numFmtId="0" fontId="5" fillId="3" borderId="5" xfId="0" applyFont="1" applyFill="1" applyBorder="1" applyAlignment="1">
      <alignment horizontal="justify" vertical="center"/>
    </xf>
    <xf numFmtId="3" fontId="12" fillId="3" borderId="0" xfId="0" applyNumberFormat="1" applyFont="1" applyFill="1" applyAlignment="1">
      <alignment vertical="center" wrapText="1"/>
    </xf>
    <xf numFmtId="0" fontId="12" fillId="3" borderId="11" xfId="0" applyFont="1" applyFill="1" applyBorder="1" applyAlignment="1">
      <alignment vertical="center" wrapText="1"/>
    </xf>
    <xf numFmtId="0" fontId="3" fillId="3" borderId="7" xfId="0" applyFont="1" applyFill="1" applyBorder="1" applyAlignment="1" applyProtection="1">
      <alignment horizontal="center" vertical="center" wrapText="1"/>
      <protection locked="0"/>
    </xf>
    <xf numFmtId="166" fontId="2" fillId="3" borderId="8" xfId="0" applyNumberFormat="1" applyFont="1" applyFill="1" applyBorder="1" applyAlignment="1" applyProtection="1">
      <alignment horizontal="right" vertical="center" wrapText="1"/>
      <protection locked="0"/>
    </xf>
    <xf numFmtId="3" fontId="2" fillId="3" borderId="8" xfId="0" applyNumberFormat="1" applyFont="1" applyFill="1" applyBorder="1" applyAlignment="1" applyProtection="1">
      <alignment horizontal="right" vertical="center" wrapText="1"/>
      <protection locked="0"/>
    </xf>
    <xf numFmtId="3" fontId="2" fillId="3" borderId="8" xfId="0" quotePrefix="1" applyNumberFormat="1" applyFont="1" applyFill="1" applyBorder="1" applyAlignment="1" applyProtection="1">
      <alignment horizontal="right" vertical="center" wrapText="1"/>
      <protection locked="0"/>
    </xf>
    <xf numFmtId="3" fontId="2" fillId="3" borderId="8" xfId="0" applyNumberFormat="1" applyFont="1" applyFill="1" applyBorder="1" applyAlignment="1" applyProtection="1">
      <alignment horizontal="right" vertical="center" wrapText="1"/>
    </xf>
    <xf numFmtId="3" fontId="2" fillId="3" borderId="9" xfId="0" applyNumberFormat="1" applyFont="1" applyFill="1" applyBorder="1" applyAlignment="1" applyProtection="1">
      <alignment horizontal="right" vertical="center" wrapText="1"/>
      <protection locked="0"/>
    </xf>
    <xf numFmtId="0" fontId="2" fillId="3" borderId="0" xfId="0" applyFont="1" applyFill="1" applyBorder="1" applyAlignment="1" applyProtection="1">
      <alignment horizontal="center" vertical="center" wrapText="1"/>
      <protection locked="0"/>
    </xf>
    <xf numFmtId="166" fontId="2" fillId="3" borderId="0" xfId="0" applyNumberFormat="1" applyFont="1" applyFill="1" applyBorder="1" applyAlignment="1" applyProtection="1">
      <alignment horizontal="right" vertical="center" wrapText="1"/>
      <protection locked="0"/>
    </xf>
    <xf numFmtId="3" fontId="2" fillId="3" borderId="0" xfId="0" applyNumberFormat="1" applyFont="1" applyFill="1" applyBorder="1" applyAlignment="1" applyProtection="1">
      <alignment horizontal="right" vertical="center" wrapText="1"/>
      <protection locked="0"/>
    </xf>
    <xf numFmtId="3" fontId="2" fillId="3" borderId="0" xfId="0" quotePrefix="1" applyNumberFormat="1" applyFont="1" applyFill="1" applyBorder="1" applyAlignment="1" applyProtection="1">
      <alignment horizontal="right" vertical="center" wrapText="1"/>
      <protection locked="0"/>
    </xf>
    <xf numFmtId="0" fontId="7" fillId="3" borderId="0" xfId="0" applyFont="1" applyFill="1" applyAlignment="1" applyProtection="1">
      <alignment vertical="center"/>
      <protection locked="0"/>
    </xf>
    <xf numFmtId="165" fontId="7" fillId="3" borderId="0" xfId="0" applyNumberFormat="1" applyFont="1" applyFill="1" applyAlignment="1" applyProtection="1">
      <alignment vertical="center"/>
      <protection locked="0"/>
    </xf>
    <xf numFmtId="3" fontId="7" fillId="3" borderId="0" xfId="0" applyNumberFormat="1" applyFont="1" applyFill="1" applyAlignment="1" applyProtection="1">
      <alignment vertical="center"/>
      <protection locked="0"/>
    </xf>
    <xf numFmtId="0" fontId="13" fillId="0" borderId="0" xfId="0" applyFont="1" applyFill="1" applyBorder="1" applyAlignment="1">
      <alignment vertical="center"/>
    </xf>
    <xf numFmtId="0" fontId="3" fillId="3" borderId="5" xfId="0" applyFont="1" applyFill="1" applyBorder="1" applyAlignment="1">
      <alignment vertical="center" wrapText="1"/>
    </xf>
    <xf numFmtId="3" fontId="12" fillId="3" borderId="5" xfId="0" applyNumberFormat="1" applyFont="1" applyFill="1" applyBorder="1" applyAlignment="1">
      <alignment vertical="center" wrapText="1"/>
    </xf>
    <xf numFmtId="0" fontId="2" fillId="0" borderId="18" xfId="0" applyFont="1" applyFill="1" applyBorder="1" applyAlignment="1" applyProtection="1">
      <alignment horizontal="left" vertical="center"/>
      <protection locked="0"/>
    </xf>
    <xf numFmtId="0" fontId="2" fillId="3" borderId="0" xfId="0" applyFont="1" applyFill="1" applyAlignment="1" applyProtection="1">
      <alignment horizontal="left" vertical="center"/>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3" fontId="16" fillId="0" borderId="0" xfId="1" applyNumberFormat="1" applyFont="1" applyAlignment="1" applyProtection="1">
      <alignment horizontal="center" vertical="top" wrapText="1"/>
      <protection locked="0"/>
    </xf>
    <xf numFmtId="0" fontId="11" fillId="0" borderId="0" xfId="0" applyFont="1" applyAlignment="1" applyProtection="1">
      <alignment horizontal="center" wrapText="1"/>
      <protection locked="0"/>
    </xf>
    <xf numFmtId="0" fontId="17" fillId="0" borderId="0" xfId="0" applyFont="1" applyAlignment="1" applyProtection="1">
      <alignment horizontal="center"/>
      <protection locked="0"/>
    </xf>
    <xf numFmtId="0" fontId="19" fillId="0" borderId="0" xfId="0" applyFont="1" applyAlignment="1" applyProtection="1">
      <alignment horizontal="center" vertical="center" wrapText="1"/>
      <protection locked="0"/>
    </xf>
  </cellXfs>
  <cellStyles count="2">
    <cellStyle name="Comma 2"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sau đơn giản hóa hoặc dự kiến sửa đổi, bổ sung</a:t>
            </a:r>
          </a:p>
        </c:rich>
      </c:tx>
      <c:layout>
        <c:manualLayout>
          <c:xMode val="edge"/>
          <c:yMode val="edge"/>
          <c:x val="0.1416864558596842"/>
          <c:y val="1.5445848173643608E-2"/>
        </c:manualLayout>
      </c:layout>
      <c:overlay val="0"/>
      <c:spPr>
        <a:noFill/>
        <a:ln w="25400">
          <a:noFill/>
        </a:ln>
      </c:spPr>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xmlns:c16r2="http://schemas.microsoft.com/office/drawing/2015/06/chart">
              <c:ext xmlns:c16="http://schemas.microsoft.com/office/drawing/2014/chart" uri="{C3380CC4-5D6E-409C-BE32-E72D297353CC}">
                <c16:uniqueId val="{00000000-7585-4CAD-90C0-B68D8C8A4869}"/>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'2'!$K$25</c:f>
              <c:numCache>
                <c:formatCode>#.##0</c:formatCode>
                <c:ptCount val="1"/>
                <c:pt idx="0">
                  <c:v>637651550</c:v>
                </c:pt>
              </c:numCache>
            </c:numRef>
          </c:val>
          <c:extLst xmlns:c16r2="http://schemas.microsoft.com/office/drawing/2015/06/chart">
            <c:ext xmlns:c16="http://schemas.microsoft.com/office/drawing/2014/chart" uri="{C3380CC4-5D6E-409C-BE32-E72D297353CC}">
              <c16:uniqueId val="{00000001-7585-4CAD-90C0-B68D8C8A4869}"/>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xmlns:c16r2="http://schemas.microsoft.com/office/drawing/2015/06/chart">
              <c:ext xmlns:c16="http://schemas.microsoft.com/office/drawing/2014/chart" uri="{C3380CC4-5D6E-409C-BE32-E72D297353CC}">
                <c16:uniqueId val="{00000002-7585-4CAD-90C0-B68D8C8A4869}"/>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'2'!$K$45</c:f>
              <c:numCache>
                <c:formatCode>#.##0</c:formatCode>
                <c:ptCount val="1"/>
                <c:pt idx="0">
                  <c:v>1265253100</c:v>
                </c:pt>
              </c:numCache>
            </c:numRef>
          </c:val>
          <c:extLst xmlns:c16r2="http://schemas.microsoft.com/office/drawing/2015/06/chart">
            <c:ext xmlns:c16="http://schemas.microsoft.com/office/drawing/2014/chart" uri="{C3380CC4-5D6E-409C-BE32-E72D297353CC}">
              <c16:uniqueId val="{00000003-7585-4CAD-90C0-B68D8C8A4869}"/>
            </c:ext>
          </c:extLst>
        </c:ser>
        <c:dLbls>
          <c:showLegendKey val="0"/>
          <c:showVal val="0"/>
          <c:showCatName val="0"/>
          <c:showSerName val="0"/>
          <c:showPercent val="0"/>
          <c:showBubbleSize val="0"/>
        </c:dLbls>
        <c:gapWidth val="150"/>
        <c:axId val="80948608"/>
        <c:axId val="80958592"/>
      </c:barChart>
      <c:catAx>
        <c:axId val="80948608"/>
        <c:scaling>
          <c:orientation val="minMax"/>
        </c:scaling>
        <c:delete val="1"/>
        <c:axPos val="b"/>
        <c:majorTickMark val="out"/>
        <c:minorTickMark val="none"/>
        <c:tickLblPos val="nextTo"/>
        <c:crossAx val="80958592"/>
        <c:crosses val="autoZero"/>
        <c:auto val="1"/>
        <c:lblAlgn val="ctr"/>
        <c:lblOffset val="100"/>
        <c:noMultiLvlLbl val="0"/>
      </c:catAx>
      <c:valAx>
        <c:axId val="80958592"/>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80948608"/>
        <c:crosses val="autoZero"/>
        <c:crossBetween val="between"/>
      </c:valAx>
      <c:spPr>
        <a:noFill/>
        <a:ln w="25400">
          <a:noFill/>
        </a:ln>
      </c:spPr>
    </c:plotArea>
    <c:legend>
      <c:legendPos val="r"/>
      <c:layout>
        <c:manualLayout>
          <c:xMode val="edge"/>
          <c:yMode val="edge"/>
          <c:x val="0.20635582592258084"/>
          <c:y val="0.86615274756934046"/>
          <c:w val="0.70504907190215116"/>
          <c:h val="7.7081509151369881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sau đơn giản hóa</a:t>
            </a:r>
            <a:r>
              <a:rPr lang="en-US" sz="1400" b="1" i="0" u="none" strike="noStrike" baseline="0">
                <a:solidFill>
                  <a:srgbClr val="000000"/>
                </a:solidFill>
                <a:latin typeface="Cambria"/>
                <a:ea typeface="Cambria"/>
                <a:cs typeface="Times New Roman"/>
              </a:rPr>
              <a:t> hoặc dự kiến sửa đổi, bổ sung</a:t>
            </a:r>
            <a:endParaRPr lang="en-US" sz="1400" b="1" i="0" u="none" strike="noStrike" baseline="0">
              <a:solidFill>
                <a:srgbClr val="000000"/>
              </a:solidFill>
              <a:latin typeface="Cambria"/>
              <a:ea typeface="Cambria"/>
            </a:endParaRPr>
          </a:p>
        </c:rich>
      </c:tx>
      <c:layout>
        <c:manualLayout>
          <c:xMode val="edge"/>
          <c:yMode val="edge"/>
          <c:x val="0.12581621741726728"/>
          <c:y val="6.0525875125824323E-2"/>
        </c:manualLayout>
      </c:layout>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'2'!$L$76:$L$77</c:f>
              <c:strCache>
                <c:ptCount val="1"/>
                <c:pt idx="0">
                  <c:v>-98,4% 198,4%</c:v>
                </c:pt>
              </c:strCache>
            </c:strRef>
          </c:tx>
          <c:spPr>
            <a:solidFill>
              <a:srgbClr val="C00000"/>
            </a:solidFill>
            <a:ln w="12700">
              <a:solidFill>
                <a:srgbClr val="000000"/>
              </a:solidFill>
              <a:prstDash val="solid"/>
            </a:ln>
          </c:spPr>
          <c:explosion val="25"/>
          <c:dPt>
            <c:idx val="0"/>
            <c:bubble3D val="0"/>
            <c:spPr>
              <a:solidFill>
                <a:srgbClr val="00B050"/>
              </a:solidFill>
            </c:spPr>
            <c:extLst xmlns:c16r2="http://schemas.microsoft.com/office/drawing/2015/06/chart">
              <c:ext xmlns:c16="http://schemas.microsoft.com/office/drawing/2014/chart" uri="{C3380CC4-5D6E-409C-BE32-E72D297353CC}">
                <c16:uniqueId val="{00000000-3242-44FE-BBA0-65627A17BFE0}"/>
              </c:ext>
            </c:extLst>
          </c:dPt>
          <c:dPt>
            <c:idx val="1"/>
            <c:bubble3D val="0"/>
            <c:extLst xmlns:c16r2="http://schemas.microsoft.com/office/drawing/2015/06/chart">
              <c:ext xmlns:c16="http://schemas.microsoft.com/office/drawing/2014/chart" uri="{C3380CC4-5D6E-409C-BE32-E72D297353CC}">
                <c16:uniqueId val="{00000001-3242-44FE-BBA0-65627A17BFE0}"/>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val>
            <c:numRef>
              <c:f>'2'!$L$76:$L$77</c:f>
              <c:numCache>
                <c:formatCode>0,0%</c:formatCode>
                <c:ptCount val="2"/>
                <c:pt idx="0">
                  <c:v>-0.98423904089937519</c:v>
                </c:pt>
                <c:pt idx="1">
                  <c:v>1.9842390408993753</c:v>
                </c:pt>
              </c:numCache>
            </c:numRef>
          </c:val>
          <c:extLst xmlns:c16r2="http://schemas.microsoft.com/office/drawing/2015/06/chart">
            <c:ext xmlns:c16="http://schemas.microsoft.com/office/drawing/2014/chart" uri="{C3380CC4-5D6E-409C-BE32-E72D297353CC}">
              <c16:uniqueId val="{00000002-3242-44FE-BBA0-65627A17BFE0}"/>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45</xdr:row>
      <xdr:rowOff>276225</xdr:rowOff>
    </xdr:from>
    <xdr:to>
      <xdr:col>10</xdr:col>
      <xdr:colOff>285750</xdr:colOff>
      <xdr:row>64</xdr:row>
      <xdr:rowOff>161925</xdr:rowOff>
    </xdr:to>
    <xdr:graphicFrame macro="">
      <xdr:nvGraphicFramePr>
        <xdr:cNvPr id="3601" name="Chart 4">
          <a:extLst>
            <a:ext uri="{FF2B5EF4-FFF2-40B4-BE49-F238E27FC236}">
              <a16:creationId xmlns:a16="http://schemas.microsoft.com/office/drawing/2014/main" xmlns="" id="{00000000-0008-0000-0000-0000110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63</xdr:row>
      <xdr:rowOff>114300</xdr:rowOff>
    </xdr:from>
    <xdr:to>
      <xdr:col>10</xdr:col>
      <xdr:colOff>285750</xdr:colOff>
      <xdr:row>76</xdr:row>
      <xdr:rowOff>171450</xdr:rowOff>
    </xdr:to>
    <xdr:graphicFrame macro="">
      <xdr:nvGraphicFramePr>
        <xdr:cNvPr id="3602" name="Chart 11">
          <a:extLst>
            <a:ext uri="{FF2B5EF4-FFF2-40B4-BE49-F238E27FC236}">
              <a16:creationId xmlns:a16="http://schemas.microsoft.com/office/drawing/2014/main" xmlns="" id="{00000000-0008-0000-0000-0000120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Q96"/>
  <sheetViews>
    <sheetView tabSelected="1" topLeftCell="A106" zoomScale="90" zoomScaleNormal="90" zoomScaleSheetLayoutView="90" workbookViewId="0">
      <selection activeCell="A5" sqref="A5:K5"/>
    </sheetView>
  </sheetViews>
  <sheetFormatPr defaultColWidth="9.140625" defaultRowHeight="20.100000000000001" customHeight="1" x14ac:dyDescent="0.25"/>
  <cols>
    <col min="1" max="1" width="6.85546875" style="8" customWidth="1"/>
    <col min="2" max="2" width="30.85546875" style="9" customWidth="1"/>
    <col min="3" max="3" width="14.7109375" style="9" customWidth="1"/>
    <col min="4" max="4" width="7.42578125" style="10" customWidth="1"/>
    <col min="5" max="5" width="8.140625" style="11" customWidth="1"/>
    <col min="6" max="6" width="11.28515625" style="9" customWidth="1"/>
    <col min="7" max="7" width="8.7109375" style="31" customWidth="1"/>
    <col min="8" max="8" width="7.42578125" style="9" customWidth="1"/>
    <col min="9" max="9" width="11" style="9" customWidth="1"/>
    <col min="10" max="10" width="11.85546875" style="9" customWidth="1"/>
    <col min="11" max="11" width="15.140625" style="9" customWidth="1"/>
    <col min="12" max="12" width="13" style="9" customWidth="1"/>
    <col min="13" max="13" width="9.140625" style="1"/>
    <col min="14" max="14" width="12.42578125" style="1" bestFit="1" customWidth="1"/>
    <col min="15" max="16384" width="9.140625" style="1"/>
  </cols>
  <sheetData>
    <row r="1" spans="1:17" ht="20.100000000000001" customHeight="1" x14ac:dyDescent="0.25">
      <c r="A1" s="84" t="s">
        <v>34</v>
      </c>
      <c r="B1" s="84"/>
      <c r="C1" s="38"/>
      <c r="D1" s="39"/>
      <c r="E1" s="40"/>
      <c r="F1" s="41"/>
      <c r="G1" s="41"/>
      <c r="H1" s="85" t="s">
        <v>35</v>
      </c>
      <c r="I1" s="85"/>
      <c r="J1" s="85"/>
      <c r="K1" s="85"/>
    </row>
    <row r="2" spans="1:17" ht="20.100000000000001" customHeight="1" x14ac:dyDescent="0.25">
      <c r="A2" s="84"/>
      <c r="B2" s="84"/>
      <c r="C2" s="38"/>
      <c r="D2" s="39"/>
      <c r="E2" s="40"/>
      <c r="F2" s="41"/>
      <c r="G2" s="41"/>
      <c r="H2" s="85"/>
      <c r="I2" s="85"/>
      <c r="J2" s="85"/>
      <c r="K2" s="85"/>
    </row>
    <row r="3" spans="1:17" ht="20.100000000000001" customHeight="1" x14ac:dyDescent="0.3">
      <c r="A3" s="86" t="s">
        <v>36</v>
      </c>
      <c r="B3" s="86"/>
      <c r="C3" s="86"/>
      <c r="D3" s="86"/>
      <c r="E3" s="86"/>
      <c r="F3" s="86"/>
      <c r="G3" s="86"/>
      <c r="H3" s="86"/>
      <c r="I3" s="86"/>
      <c r="J3" s="86"/>
      <c r="K3" s="40"/>
    </row>
    <row r="4" spans="1:17" ht="15" customHeight="1" x14ac:dyDescent="0.2">
      <c r="A4" s="87"/>
      <c r="B4" s="87"/>
      <c r="C4" s="87"/>
      <c r="D4" s="87"/>
      <c r="E4" s="87"/>
      <c r="F4" s="87"/>
      <c r="G4" s="87"/>
      <c r="H4" s="87"/>
      <c r="I4" s="87"/>
      <c r="J4" s="87"/>
      <c r="K4" s="42"/>
    </row>
    <row r="5" spans="1:17" ht="51" customHeight="1" x14ac:dyDescent="0.25">
      <c r="A5" s="88" t="s">
        <v>45</v>
      </c>
      <c r="B5" s="88"/>
      <c r="C5" s="88"/>
      <c r="D5" s="88"/>
      <c r="E5" s="88"/>
      <c r="F5" s="88"/>
      <c r="G5" s="88"/>
      <c r="H5" s="88"/>
      <c r="I5" s="88"/>
      <c r="J5" s="88"/>
      <c r="K5" s="88"/>
    </row>
    <row r="6" spans="1:17" ht="20.100000000000001" customHeight="1" x14ac:dyDescent="0.25">
      <c r="G6" s="35"/>
    </row>
    <row r="7" spans="1:17" s="2" customFormat="1" ht="20.100000000000001" customHeight="1" x14ac:dyDescent="0.25">
      <c r="A7" s="12" t="s">
        <v>9</v>
      </c>
      <c r="B7" s="81" t="s">
        <v>37</v>
      </c>
      <c r="C7" s="81"/>
      <c r="D7" s="81"/>
      <c r="E7" s="81"/>
      <c r="F7" s="81"/>
      <c r="G7" s="81"/>
      <c r="H7" s="81"/>
      <c r="I7" s="81"/>
      <c r="J7" s="81"/>
      <c r="K7" s="81"/>
      <c r="L7" s="13"/>
      <c r="Q7" s="28"/>
    </row>
    <row r="8" spans="1:17" s="2" customFormat="1" ht="12" customHeight="1" thickBot="1" x14ac:dyDescent="0.3">
      <c r="A8" s="12"/>
      <c r="B8" s="36"/>
      <c r="C8" s="36"/>
      <c r="D8" s="36"/>
      <c r="E8" s="36"/>
      <c r="F8" s="36"/>
      <c r="G8" s="36"/>
      <c r="H8" s="36"/>
      <c r="I8" s="36"/>
      <c r="J8" s="36"/>
      <c r="K8" s="36"/>
      <c r="L8" s="13"/>
    </row>
    <row r="9" spans="1:17" s="2" customFormat="1" ht="94.5" x14ac:dyDescent="0.25">
      <c r="A9" s="43" t="s">
        <v>0</v>
      </c>
      <c r="B9" s="44" t="s">
        <v>13</v>
      </c>
      <c r="C9" s="44" t="s">
        <v>15</v>
      </c>
      <c r="D9" s="34" t="s">
        <v>24</v>
      </c>
      <c r="E9" s="45" t="s">
        <v>25</v>
      </c>
      <c r="F9" s="46" t="s">
        <v>26</v>
      </c>
      <c r="G9" s="34" t="s">
        <v>27</v>
      </c>
      <c r="H9" s="34" t="s">
        <v>16</v>
      </c>
      <c r="I9" s="34" t="s">
        <v>14</v>
      </c>
      <c r="J9" s="47" t="s">
        <v>28</v>
      </c>
      <c r="K9" s="47" t="s">
        <v>29</v>
      </c>
      <c r="L9" s="48" t="s">
        <v>5</v>
      </c>
      <c r="N9" s="26"/>
      <c r="O9" s="27"/>
    </row>
    <row r="10" spans="1:17" s="2" customFormat="1" ht="18" customHeight="1" x14ac:dyDescent="0.25">
      <c r="A10" s="49">
        <v>1</v>
      </c>
      <c r="B10" s="50" t="s">
        <v>2</v>
      </c>
      <c r="C10" s="51"/>
      <c r="D10" s="52"/>
      <c r="E10" s="53"/>
      <c r="F10" s="54"/>
      <c r="G10" s="54"/>
      <c r="H10" s="54"/>
      <c r="I10" s="54"/>
      <c r="J10" s="55"/>
      <c r="K10" s="55"/>
      <c r="L10" s="56"/>
      <c r="N10" s="29"/>
    </row>
    <row r="11" spans="1:17" s="2" customFormat="1" ht="66" customHeight="1" x14ac:dyDescent="0.25">
      <c r="A11" s="57" t="s">
        <v>12</v>
      </c>
      <c r="B11" s="61" t="s">
        <v>42</v>
      </c>
      <c r="C11" s="51" t="s">
        <v>39</v>
      </c>
      <c r="D11" s="58">
        <v>1</v>
      </c>
      <c r="E11" s="59">
        <v>30535</v>
      </c>
      <c r="F11" s="54"/>
      <c r="G11" s="54">
        <v>500</v>
      </c>
      <c r="H11" s="54">
        <v>1</v>
      </c>
      <c r="I11" s="78">
        <v>50</v>
      </c>
      <c r="J11" s="55">
        <f t="shared" ref="J11:J19" si="0">G11+F11+(D11*E11)</f>
        <v>31035</v>
      </c>
      <c r="K11" s="55">
        <f>((D11*E11)+F11+G11)*H11*I11</f>
        <v>1551750</v>
      </c>
      <c r="L11" s="56" t="s">
        <v>44</v>
      </c>
      <c r="N11" s="37"/>
    </row>
    <row r="12" spans="1:17" s="2" customFormat="1" ht="92.25" customHeight="1" x14ac:dyDescent="0.25">
      <c r="A12" s="57">
        <v>1.2</v>
      </c>
      <c r="B12" s="61" t="s">
        <v>43</v>
      </c>
      <c r="C12" s="51" t="s">
        <v>40</v>
      </c>
      <c r="D12" s="58">
        <v>80</v>
      </c>
      <c r="E12" s="59">
        <v>30535</v>
      </c>
      <c r="F12" s="54">
        <v>10000000</v>
      </c>
      <c r="G12" s="54">
        <v>100000</v>
      </c>
      <c r="H12" s="54">
        <v>1</v>
      </c>
      <c r="I12" s="78">
        <v>50</v>
      </c>
      <c r="J12" s="55">
        <f t="shared" si="0"/>
        <v>12542800</v>
      </c>
      <c r="K12" s="55">
        <f t="shared" ref="K12:K24" si="1">((D12*E12)+F12+G12)*H12*I12</f>
        <v>627140000</v>
      </c>
      <c r="L12" s="56" t="s">
        <v>44</v>
      </c>
      <c r="N12" s="77"/>
    </row>
    <row r="13" spans="1:17" s="2" customFormat="1" ht="55.5" customHeight="1" x14ac:dyDescent="0.25">
      <c r="A13" s="49">
        <v>2</v>
      </c>
      <c r="B13" s="50" t="s">
        <v>6</v>
      </c>
      <c r="C13" s="51" t="s">
        <v>7</v>
      </c>
      <c r="D13" s="58">
        <v>1</v>
      </c>
      <c r="E13" s="59">
        <v>30535</v>
      </c>
      <c r="F13" s="54"/>
      <c r="G13" s="54"/>
      <c r="H13" s="54">
        <v>1</v>
      </c>
      <c r="I13" s="79">
        <v>40</v>
      </c>
      <c r="J13" s="55">
        <f t="shared" si="0"/>
        <v>30535</v>
      </c>
      <c r="K13" s="55">
        <f t="shared" si="1"/>
        <v>1221400</v>
      </c>
      <c r="L13" s="56"/>
    </row>
    <row r="14" spans="1:17" s="2" customFormat="1" ht="51.75" customHeight="1" x14ac:dyDescent="0.25">
      <c r="A14" s="60"/>
      <c r="B14" s="51"/>
      <c r="C14" s="51" t="s">
        <v>17</v>
      </c>
      <c r="D14" s="58"/>
      <c r="E14" s="59"/>
      <c r="F14" s="54"/>
      <c r="G14" s="54">
        <v>8000</v>
      </c>
      <c r="H14" s="54">
        <v>1</v>
      </c>
      <c r="I14" s="63">
        <v>10</v>
      </c>
      <c r="J14" s="55">
        <f t="shared" si="0"/>
        <v>8000</v>
      </c>
      <c r="K14" s="55">
        <f t="shared" si="1"/>
        <v>80000</v>
      </c>
      <c r="L14" s="56"/>
    </row>
    <row r="15" spans="1:17" s="2" customFormat="1" ht="24.75" customHeight="1" x14ac:dyDescent="0.25">
      <c r="A15" s="60"/>
      <c r="B15" s="51"/>
      <c r="C15" s="51" t="s">
        <v>38</v>
      </c>
      <c r="D15" s="58">
        <v>0.2</v>
      </c>
      <c r="E15" s="59">
        <v>30535</v>
      </c>
      <c r="F15" s="54"/>
      <c r="G15" s="54">
        <v>10000</v>
      </c>
      <c r="H15" s="54">
        <v>1</v>
      </c>
      <c r="I15" s="63">
        <v>0</v>
      </c>
      <c r="J15" s="55">
        <f t="shared" ref="J15" si="2">G15+F15+(D15*E15)</f>
        <v>16107</v>
      </c>
      <c r="K15" s="55">
        <f t="shared" si="1"/>
        <v>0</v>
      </c>
      <c r="L15" s="56"/>
    </row>
    <row r="16" spans="1:17" s="2" customFormat="1" ht="23.25" customHeight="1" x14ac:dyDescent="0.25">
      <c r="A16" s="49">
        <v>3</v>
      </c>
      <c r="B16" s="50" t="s">
        <v>18</v>
      </c>
      <c r="C16" s="51"/>
      <c r="D16" s="58"/>
      <c r="E16" s="59"/>
      <c r="F16" s="54"/>
      <c r="G16" s="54"/>
      <c r="H16" s="54"/>
      <c r="I16" s="54"/>
      <c r="J16" s="55"/>
      <c r="K16" s="55">
        <f t="shared" si="1"/>
        <v>0</v>
      </c>
      <c r="L16" s="56"/>
    </row>
    <row r="17" spans="1:14" s="2" customFormat="1" ht="15.75" x14ac:dyDescent="0.25">
      <c r="A17" s="57" t="s">
        <v>22</v>
      </c>
      <c r="B17" s="51" t="s">
        <v>3</v>
      </c>
      <c r="C17" s="51"/>
      <c r="D17" s="58"/>
      <c r="E17" s="59">
        <v>0</v>
      </c>
      <c r="F17" s="54"/>
      <c r="G17" s="54"/>
      <c r="H17" s="54">
        <v>1</v>
      </c>
      <c r="I17" s="54">
        <v>50</v>
      </c>
      <c r="J17" s="55">
        <f t="shared" si="0"/>
        <v>0</v>
      </c>
      <c r="K17" s="55">
        <f t="shared" si="1"/>
        <v>0</v>
      </c>
      <c r="L17" s="56"/>
    </row>
    <row r="18" spans="1:14" s="2" customFormat="1" ht="18" customHeight="1" x14ac:dyDescent="0.25">
      <c r="A18" s="57" t="s">
        <v>21</v>
      </c>
      <c r="B18" s="51" t="s">
        <v>4</v>
      </c>
      <c r="C18" s="51"/>
      <c r="D18" s="58"/>
      <c r="E18" s="59">
        <v>0</v>
      </c>
      <c r="F18" s="54"/>
      <c r="G18" s="54"/>
      <c r="H18" s="54">
        <v>1</v>
      </c>
      <c r="I18" s="54">
        <v>50</v>
      </c>
      <c r="J18" s="55">
        <f t="shared" si="0"/>
        <v>0</v>
      </c>
      <c r="K18" s="55">
        <f t="shared" si="1"/>
        <v>0</v>
      </c>
      <c r="L18" s="56"/>
    </row>
    <row r="19" spans="1:14" s="2" customFormat="1" ht="47.25" customHeight="1" x14ac:dyDescent="0.25">
      <c r="A19" s="57" t="s">
        <v>20</v>
      </c>
      <c r="B19" s="51" t="s">
        <v>19</v>
      </c>
      <c r="C19" s="51"/>
      <c r="D19" s="58">
        <v>4</v>
      </c>
      <c r="E19" s="59">
        <v>30535</v>
      </c>
      <c r="F19" s="54"/>
      <c r="G19" s="54">
        <v>5000</v>
      </c>
      <c r="H19" s="54">
        <v>1</v>
      </c>
      <c r="I19" s="54">
        <v>50</v>
      </c>
      <c r="J19" s="55">
        <f t="shared" si="0"/>
        <v>127140</v>
      </c>
      <c r="K19" s="55">
        <f t="shared" si="1"/>
        <v>6357000</v>
      </c>
      <c r="L19" s="56" t="s">
        <v>41</v>
      </c>
    </row>
    <row r="20" spans="1:14" s="2" customFormat="1" ht="53.25" customHeight="1" x14ac:dyDescent="0.25">
      <c r="A20" s="49">
        <v>4</v>
      </c>
      <c r="B20" s="51" t="s">
        <v>31</v>
      </c>
      <c r="C20" s="51"/>
      <c r="D20" s="58"/>
      <c r="E20" s="59"/>
      <c r="F20" s="54"/>
      <c r="G20" s="54"/>
      <c r="H20" s="54"/>
      <c r="I20" s="54"/>
      <c r="J20" s="55"/>
      <c r="K20" s="55">
        <f t="shared" si="1"/>
        <v>0</v>
      </c>
      <c r="L20" s="56"/>
    </row>
    <row r="21" spans="1:14" s="2" customFormat="1" ht="24" customHeight="1" x14ac:dyDescent="0.25">
      <c r="A21" s="49">
        <v>5</v>
      </c>
      <c r="B21" s="51" t="s">
        <v>30</v>
      </c>
      <c r="C21" s="51"/>
      <c r="D21" s="58"/>
      <c r="E21" s="59"/>
      <c r="F21" s="54"/>
      <c r="G21" s="54"/>
      <c r="H21" s="54"/>
      <c r="I21" s="54"/>
      <c r="J21" s="55"/>
      <c r="K21" s="55">
        <f t="shared" si="1"/>
        <v>0</v>
      </c>
      <c r="L21" s="56"/>
    </row>
    <row r="22" spans="1:14" s="2" customFormat="1" ht="27.75" customHeight="1" x14ac:dyDescent="0.25">
      <c r="A22" s="4">
        <v>6</v>
      </c>
      <c r="B22" s="50" t="s">
        <v>8</v>
      </c>
      <c r="C22" s="51" t="s">
        <v>7</v>
      </c>
      <c r="D22" s="58">
        <v>1</v>
      </c>
      <c r="E22" s="59">
        <v>30535</v>
      </c>
      <c r="F22" s="54"/>
      <c r="G22" s="54"/>
      <c r="H22" s="54">
        <v>1</v>
      </c>
      <c r="I22" s="62">
        <v>40</v>
      </c>
      <c r="J22" s="55">
        <f t="shared" ref="J22" si="3">G22+F22+(D22*E22)</f>
        <v>30535</v>
      </c>
      <c r="K22" s="55">
        <f t="shared" si="1"/>
        <v>1221400</v>
      </c>
      <c r="L22" s="56"/>
    </row>
    <row r="23" spans="1:14" s="2" customFormat="1" ht="47.25" customHeight="1" x14ac:dyDescent="0.25">
      <c r="A23" s="4"/>
      <c r="B23" s="50"/>
      <c r="C23" s="51" t="s">
        <v>17</v>
      </c>
      <c r="D23" s="58"/>
      <c r="E23" s="59"/>
      <c r="F23" s="54"/>
      <c r="G23" s="54">
        <v>8000</v>
      </c>
      <c r="H23" s="54">
        <v>1</v>
      </c>
      <c r="I23" s="63">
        <v>10</v>
      </c>
      <c r="J23" s="55">
        <f>G23+F23+(D23*E23)</f>
        <v>8000</v>
      </c>
      <c r="K23" s="55">
        <f t="shared" si="1"/>
        <v>80000</v>
      </c>
      <c r="L23" s="56" t="s">
        <v>33</v>
      </c>
    </row>
    <row r="24" spans="1:14" s="2" customFormat="1" ht="26.25" customHeight="1" x14ac:dyDescent="0.25">
      <c r="A24" s="4"/>
      <c r="B24" s="50"/>
      <c r="C24" s="51" t="s">
        <v>38</v>
      </c>
      <c r="D24" s="58">
        <v>0.2</v>
      </c>
      <c r="E24" s="59">
        <v>30535</v>
      </c>
      <c r="F24" s="54"/>
      <c r="G24" s="54">
        <f>SUM(G11:G23)</f>
        <v>131500</v>
      </c>
      <c r="H24" s="54">
        <v>1</v>
      </c>
      <c r="I24" s="62">
        <v>0</v>
      </c>
      <c r="J24" s="55">
        <f t="shared" ref="J24" si="4">G24+F24+(D24*E24)</f>
        <v>137607</v>
      </c>
      <c r="K24" s="55">
        <f t="shared" si="1"/>
        <v>0</v>
      </c>
      <c r="L24" s="56"/>
    </row>
    <row r="25" spans="1:14" s="2" customFormat="1" ht="18" customHeight="1" thickBot="1" x14ac:dyDescent="0.3">
      <c r="A25" s="64"/>
      <c r="B25" s="82" t="s">
        <v>1</v>
      </c>
      <c r="C25" s="83"/>
      <c r="D25" s="65">
        <f>SUM(D11:D24)</f>
        <v>87.4</v>
      </c>
      <c r="E25" s="66">
        <f>SUM(E11:E24)</f>
        <v>213745</v>
      </c>
      <c r="F25" s="66">
        <f>SUM(F11:F24)</f>
        <v>10000000</v>
      </c>
      <c r="G25" s="66">
        <f>SUM(G24)</f>
        <v>131500</v>
      </c>
      <c r="H25" s="67">
        <f>SUM(H11:H24)</f>
        <v>11</v>
      </c>
      <c r="I25" s="66">
        <f>SUM(I11:I24)</f>
        <v>350</v>
      </c>
      <c r="J25" s="68">
        <f>SUM(J11:J24)</f>
        <v>12931759</v>
      </c>
      <c r="K25" s="68">
        <f>SUM(K11:K24)</f>
        <v>637651550</v>
      </c>
      <c r="L25" s="69"/>
      <c r="N25" s="25"/>
    </row>
    <row r="26" spans="1:14" s="2" customFormat="1" ht="18" customHeight="1" x14ac:dyDescent="0.25">
      <c r="A26" s="7"/>
      <c r="B26" s="70"/>
      <c r="C26" s="70"/>
      <c r="D26" s="71"/>
      <c r="E26" s="72"/>
      <c r="F26" s="72"/>
      <c r="G26" s="72"/>
      <c r="H26" s="73"/>
      <c r="I26" s="72"/>
      <c r="J26" s="72"/>
      <c r="K26" s="72"/>
      <c r="L26" s="72"/>
      <c r="N26" s="25"/>
    </row>
    <row r="27" spans="1:14" s="2" customFormat="1" ht="18" customHeight="1" x14ac:dyDescent="0.25">
      <c r="A27" s="12" t="s">
        <v>10</v>
      </c>
      <c r="B27" s="81" t="s">
        <v>32</v>
      </c>
      <c r="C27" s="81"/>
      <c r="D27" s="81"/>
      <c r="E27" s="81"/>
      <c r="F27" s="81"/>
      <c r="G27" s="81"/>
      <c r="H27" s="81"/>
      <c r="I27" s="81"/>
      <c r="J27" s="81"/>
      <c r="K27" s="81"/>
      <c r="L27" s="81"/>
      <c r="N27" s="25"/>
    </row>
    <row r="28" spans="1:14" s="2" customFormat="1" ht="20.100000000000001" customHeight="1" thickBot="1" x14ac:dyDescent="0.3">
      <c r="A28" s="15"/>
      <c r="B28" s="74"/>
      <c r="C28" s="74"/>
      <c r="D28" s="75"/>
      <c r="E28" s="76"/>
      <c r="F28" s="74"/>
      <c r="G28" s="74"/>
      <c r="H28" s="74"/>
      <c r="I28" s="74"/>
      <c r="J28" s="74"/>
      <c r="K28" s="74"/>
      <c r="L28" s="74"/>
    </row>
    <row r="29" spans="1:14" s="30" customFormat="1" ht="92.25" customHeight="1" x14ac:dyDescent="0.25">
      <c r="A29" s="3" t="s">
        <v>0</v>
      </c>
      <c r="B29" s="44" t="s">
        <v>13</v>
      </c>
      <c r="C29" s="44" t="s">
        <v>15</v>
      </c>
      <c r="D29" s="34" t="s">
        <v>24</v>
      </c>
      <c r="E29" s="45" t="s">
        <v>25</v>
      </c>
      <c r="F29" s="46" t="s">
        <v>26</v>
      </c>
      <c r="G29" s="34" t="s">
        <v>27</v>
      </c>
      <c r="H29" s="34" t="s">
        <v>16</v>
      </c>
      <c r="I29" s="34" t="s">
        <v>14</v>
      </c>
      <c r="J29" s="34" t="s">
        <v>28</v>
      </c>
      <c r="K29" s="34" t="s">
        <v>29</v>
      </c>
      <c r="L29" s="48" t="s">
        <v>5</v>
      </c>
    </row>
    <row r="30" spans="1:14" s="2" customFormat="1" ht="24.75" customHeight="1" x14ac:dyDescent="0.25">
      <c r="A30" s="49">
        <v>1</v>
      </c>
      <c r="B30" s="50" t="s">
        <v>2</v>
      </c>
      <c r="C30" s="51"/>
      <c r="D30" s="52"/>
      <c r="E30" s="53"/>
      <c r="F30" s="54"/>
      <c r="G30" s="54"/>
      <c r="H30" s="54"/>
      <c r="I30" s="54"/>
      <c r="J30" s="55"/>
      <c r="K30" s="55"/>
      <c r="L30" s="56"/>
    </row>
    <row r="31" spans="1:14" s="2" customFormat="1" ht="66" customHeight="1" x14ac:dyDescent="0.25">
      <c r="A31" s="57" t="s">
        <v>12</v>
      </c>
      <c r="B31" s="61" t="s">
        <v>42</v>
      </c>
      <c r="C31" s="51" t="s">
        <v>39</v>
      </c>
      <c r="D31" s="58">
        <v>1</v>
      </c>
      <c r="E31" s="59">
        <v>30535</v>
      </c>
      <c r="F31" s="54"/>
      <c r="G31" s="54"/>
      <c r="H31" s="54">
        <v>1</v>
      </c>
      <c r="I31" s="78">
        <v>100</v>
      </c>
      <c r="J31" s="55">
        <f t="shared" ref="J31:J35" si="5">G31+F31+(D31*E31)</f>
        <v>30535</v>
      </c>
      <c r="K31" s="55">
        <f>((D31*E31)+F31+G31)*H31*I31</f>
        <v>3053500</v>
      </c>
      <c r="L31" s="56"/>
    </row>
    <row r="32" spans="1:14" s="2" customFormat="1" ht="83.25" customHeight="1" x14ac:dyDescent="0.25">
      <c r="A32" s="57">
        <v>1.2</v>
      </c>
      <c r="B32" s="61" t="s">
        <v>43</v>
      </c>
      <c r="C32" s="51" t="s">
        <v>40</v>
      </c>
      <c r="D32" s="58">
        <v>80</v>
      </c>
      <c r="E32" s="59">
        <v>30535</v>
      </c>
      <c r="F32" s="54">
        <v>10000000</v>
      </c>
      <c r="G32" s="54"/>
      <c r="H32" s="54">
        <v>1</v>
      </c>
      <c r="I32" s="78">
        <v>100</v>
      </c>
      <c r="J32" s="55">
        <f t="shared" si="5"/>
        <v>12442800</v>
      </c>
      <c r="K32" s="55">
        <f t="shared" ref="K32:K44" si="6">((D32*E32)+F32+G32)*H32*I32</f>
        <v>1244280000</v>
      </c>
      <c r="L32" s="56"/>
    </row>
    <row r="33" spans="1:12" s="2" customFormat="1" ht="24.75" customHeight="1" x14ac:dyDescent="0.25">
      <c r="A33" s="49">
        <v>2</v>
      </c>
      <c r="B33" s="50" t="s">
        <v>6</v>
      </c>
      <c r="C33" s="51" t="s">
        <v>7</v>
      </c>
      <c r="D33" s="58">
        <v>1</v>
      </c>
      <c r="E33" s="59">
        <v>30535</v>
      </c>
      <c r="F33" s="54"/>
      <c r="G33" s="54"/>
      <c r="H33" s="54">
        <v>1</v>
      </c>
      <c r="I33" s="79">
        <v>80</v>
      </c>
      <c r="J33" s="55">
        <f t="shared" si="5"/>
        <v>30535</v>
      </c>
      <c r="K33" s="55">
        <f t="shared" si="6"/>
        <v>2442800</v>
      </c>
      <c r="L33" s="56"/>
    </row>
    <row r="34" spans="1:12" s="2" customFormat="1" ht="24.75" customHeight="1" x14ac:dyDescent="0.25">
      <c r="A34" s="60"/>
      <c r="B34" s="51"/>
      <c r="C34" s="51" t="s">
        <v>17</v>
      </c>
      <c r="D34" s="58"/>
      <c r="E34" s="59"/>
      <c r="F34" s="54"/>
      <c r="G34" s="54">
        <v>8000</v>
      </c>
      <c r="H34" s="54">
        <v>1</v>
      </c>
      <c r="I34" s="63">
        <v>20</v>
      </c>
      <c r="J34" s="55">
        <f t="shared" si="5"/>
        <v>8000</v>
      </c>
      <c r="K34" s="55">
        <f t="shared" si="6"/>
        <v>160000</v>
      </c>
      <c r="L34" s="56"/>
    </row>
    <row r="35" spans="1:12" s="2" customFormat="1" ht="24.75" customHeight="1" x14ac:dyDescent="0.25">
      <c r="A35" s="60"/>
      <c r="B35" s="51"/>
      <c r="C35" s="51" t="s">
        <v>38</v>
      </c>
      <c r="D35" s="58">
        <v>0.2</v>
      </c>
      <c r="E35" s="59">
        <v>30535</v>
      </c>
      <c r="F35" s="54"/>
      <c r="G35" s="54">
        <v>10000</v>
      </c>
      <c r="H35" s="54">
        <v>1</v>
      </c>
      <c r="I35" s="63">
        <v>0</v>
      </c>
      <c r="J35" s="55">
        <f t="shared" si="5"/>
        <v>16107</v>
      </c>
      <c r="K35" s="55">
        <f t="shared" si="6"/>
        <v>0</v>
      </c>
      <c r="L35" s="56"/>
    </row>
    <row r="36" spans="1:12" s="2" customFormat="1" ht="24.75" customHeight="1" x14ac:dyDescent="0.25">
      <c r="A36" s="49">
        <v>3</v>
      </c>
      <c r="B36" s="50" t="s">
        <v>18</v>
      </c>
      <c r="C36" s="51"/>
      <c r="D36" s="58"/>
      <c r="E36" s="59"/>
      <c r="F36" s="54"/>
      <c r="G36" s="54"/>
      <c r="H36" s="54"/>
      <c r="I36" s="54"/>
      <c r="J36" s="55"/>
      <c r="K36" s="55">
        <f t="shared" si="6"/>
        <v>0</v>
      </c>
      <c r="L36" s="56"/>
    </row>
    <row r="37" spans="1:12" s="2" customFormat="1" ht="24.75" customHeight="1" x14ac:dyDescent="0.25">
      <c r="A37" s="57" t="s">
        <v>22</v>
      </c>
      <c r="B37" s="51" t="s">
        <v>3</v>
      </c>
      <c r="C37" s="51"/>
      <c r="D37" s="58"/>
      <c r="E37" s="59">
        <v>0</v>
      </c>
      <c r="F37" s="54"/>
      <c r="G37" s="54"/>
      <c r="H37" s="54">
        <v>1</v>
      </c>
      <c r="I37" s="54">
        <v>100</v>
      </c>
      <c r="J37" s="55">
        <f t="shared" ref="J37:J39" si="7">G37+F37+(D37*E37)</f>
        <v>0</v>
      </c>
      <c r="K37" s="55">
        <f t="shared" si="6"/>
        <v>0</v>
      </c>
      <c r="L37" s="56"/>
    </row>
    <row r="38" spans="1:12" s="2" customFormat="1" ht="24.75" customHeight="1" x14ac:dyDescent="0.25">
      <c r="A38" s="57" t="s">
        <v>21</v>
      </c>
      <c r="B38" s="51" t="s">
        <v>4</v>
      </c>
      <c r="C38" s="51"/>
      <c r="D38" s="58"/>
      <c r="E38" s="59">
        <v>0</v>
      </c>
      <c r="F38" s="54"/>
      <c r="G38" s="54"/>
      <c r="H38" s="54">
        <v>1</v>
      </c>
      <c r="I38" s="54">
        <v>100</v>
      </c>
      <c r="J38" s="55">
        <f t="shared" si="7"/>
        <v>0</v>
      </c>
      <c r="K38" s="55">
        <f t="shared" si="6"/>
        <v>0</v>
      </c>
      <c r="L38" s="56"/>
    </row>
    <row r="39" spans="1:12" s="2" customFormat="1" ht="63.75" customHeight="1" x14ac:dyDescent="0.25">
      <c r="A39" s="57" t="s">
        <v>20</v>
      </c>
      <c r="B39" s="51" t="s">
        <v>19</v>
      </c>
      <c r="C39" s="51"/>
      <c r="D39" s="58">
        <v>4</v>
      </c>
      <c r="E39" s="59">
        <v>30535</v>
      </c>
      <c r="F39" s="54"/>
      <c r="G39" s="54">
        <v>5000</v>
      </c>
      <c r="H39" s="54">
        <v>1</v>
      </c>
      <c r="I39" s="54">
        <v>100</v>
      </c>
      <c r="J39" s="55">
        <f t="shared" si="7"/>
        <v>127140</v>
      </c>
      <c r="K39" s="55">
        <f t="shared" si="6"/>
        <v>12714000</v>
      </c>
      <c r="L39" s="56" t="s">
        <v>41</v>
      </c>
    </row>
    <row r="40" spans="1:12" s="2" customFormat="1" ht="24.75" customHeight="1" x14ac:dyDescent="0.25">
      <c r="A40" s="49">
        <v>4</v>
      </c>
      <c r="B40" s="51" t="s">
        <v>31</v>
      </c>
      <c r="C40" s="51"/>
      <c r="D40" s="58"/>
      <c r="E40" s="59"/>
      <c r="F40" s="54"/>
      <c r="G40" s="54"/>
      <c r="H40" s="54"/>
      <c r="I40" s="54"/>
      <c r="J40" s="55"/>
      <c r="K40" s="55">
        <f t="shared" si="6"/>
        <v>0</v>
      </c>
      <c r="L40" s="56"/>
    </row>
    <row r="41" spans="1:12" s="2" customFormat="1" ht="24.75" customHeight="1" x14ac:dyDescent="0.25">
      <c r="A41" s="49">
        <v>5</v>
      </c>
      <c r="B41" s="51" t="s">
        <v>30</v>
      </c>
      <c r="C41" s="51"/>
      <c r="D41" s="58"/>
      <c r="E41" s="59"/>
      <c r="F41" s="54"/>
      <c r="G41" s="54"/>
      <c r="H41" s="54"/>
      <c r="I41" s="54"/>
      <c r="J41" s="55"/>
      <c r="K41" s="55">
        <f t="shared" si="6"/>
        <v>0</v>
      </c>
      <c r="L41" s="56"/>
    </row>
    <row r="42" spans="1:12" s="2" customFormat="1" ht="24.75" customHeight="1" x14ac:dyDescent="0.25">
      <c r="A42" s="4">
        <v>6</v>
      </c>
      <c r="B42" s="50" t="s">
        <v>8</v>
      </c>
      <c r="C42" s="51" t="s">
        <v>7</v>
      </c>
      <c r="D42" s="58">
        <v>1</v>
      </c>
      <c r="E42" s="59">
        <v>30535</v>
      </c>
      <c r="F42" s="54"/>
      <c r="G42" s="54"/>
      <c r="H42" s="54">
        <v>1</v>
      </c>
      <c r="I42" s="62">
        <v>80</v>
      </c>
      <c r="J42" s="55">
        <f t="shared" ref="J42" si="8">G42+F42+(D42*E42)</f>
        <v>30535</v>
      </c>
      <c r="K42" s="55">
        <f t="shared" si="6"/>
        <v>2442800</v>
      </c>
      <c r="L42" s="56"/>
    </row>
    <row r="43" spans="1:12" s="2" customFormat="1" ht="48.75" customHeight="1" x14ac:dyDescent="0.25">
      <c r="A43" s="4"/>
      <c r="B43" s="50"/>
      <c r="C43" s="51" t="s">
        <v>17</v>
      </c>
      <c r="D43" s="58"/>
      <c r="E43" s="59"/>
      <c r="F43" s="54"/>
      <c r="G43" s="54">
        <v>8000</v>
      </c>
      <c r="H43" s="54">
        <v>1</v>
      </c>
      <c r="I43" s="63">
        <v>20</v>
      </c>
      <c r="J43" s="55">
        <f>G43+F43+(D43*E43)</f>
        <v>8000</v>
      </c>
      <c r="K43" s="55">
        <f t="shared" si="6"/>
        <v>160000</v>
      </c>
      <c r="L43" s="56" t="s">
        <v>33</v>
      </c>
    </row>
    <row r="44" spans="1:12" s="2" customFormat="1" ht="24.75" customHeight="1" x14ac:dyDescent="0.25">
      <c r="A44" s="4"/>
      <c r="B44" s="50"/>
      <c r="C44" s="51" t="s">
        <v>38</v>
      </c>
      <c r="D44" s="58">
        <v>0.2</v>
      </c>
      <c r="E44" s="59">
        <v>30535</v>
      </c>
      <c r="F44" s="54"/>
      <c r="G44" s="54">
        <f>SUM(G31:G43)</f>
        <v>31000</v>
      </c>
      <c r="H44" s="54">
        <v>1</v>
      </c>
      <c r="I44" s="62">
        <v>0</v>
      </c>
      <c r="J44" s="55">
        <f t="shared" ref="J44" si="9">G44+F44+(D44*E44)</f>
        <v>37107</v>
      </c>
      <c r="K44" s="55">
        <f t="shared" si="6"/>
        <v>0</v>
      </c>
      <c r="L44" s="56"/>
    </row>
    <row r="45" spans="1:12" s="2" customFormat="1" ht="20.100000000000001" customHeight="1" thickBot="1" x14ac:dyDescent="0.3">
      <c r="A45" s="5"/>
      <c r="B45" s="82" t="s">
        <v>1</v>
      </c>
      <c r="C45" s="83"/>
      <c r="D45" s="65">
        <f t="shared" ref="D45:K45" si="10">SUM(D31:D44)</f>
        <v>87.4</v>
      </c>
      <c r="E45" s="66">
        <f t="shared" si="10"/>
        <v>213745</v>
      </c>
      <c r="F45" s="66">
        <f t="shared" si="10"/>
        <v>10000000</v>
      </c>
      <c r="G45" s="66">
        <f t="shared" si="10"/>
        <v>62000</v>
      </c>
      <c r="H45" s="67">
        <f t="shared" si="10"/>
        <v>11</v>
      </c>
      <c r="I45" s="66">
        <f t="shared" si="10"/>
        <v>700</v>
      </c>
      <c r="J45" s="68">
        <f t="shared" si="10"/>
        <v>12730759</v>
      </c>
      <c r="K45" s="68">
        <f t="shared" si="10"/>
        <v>1265253100</v>
      </c>
      <c r="L45" s="69"/>
    </row>
    <row r="46" spans="1:12" s="2" customFormat="1" ht="19.5" customHeight="1" x14ac:dyDescent="0.25">
      <c r="A46" s="12" t="s">
        <v>11</v>
      </c>
      <c r="B46" s="80" t="s">
        <v>23</v>
      </c>
      <c r="C46" s="80"/>
      <c r="D46" s="80"/>
      <c r="E46" s="80"/>
      <c r="F46" s="80"/>
      <c r="G46" s="80"/>
      <c r="H46" s="80"/>
      <c r="I46" s="80"/>
      <c r="J46" s="80"/>
      <c r="K46" s="80"/>
      <c r="L46" s="80"/>
    </row>
    <row r="47" spans="1:12" s="2" customFormat="1" ht="20.100000000000001" customHeight="1" x14ac:dyDescent="0.25">
      <c r="A47" s="16"/>
      <c r="B47" s="16"/>
      <c r="C47" s="16"/>
      <c r="D47" s="16"/>
      <c r="E47" s="16"/>
      <c r="F47" s="16"/>
      <c r="G47" s="33"/>
      <c r="H47" s="16"/>
      <c r="I47" s="16"/>
      <c r="J47" s="16"/>
      <c r="K47" s="16"/>
      <c r="L47" s="16"/>
    </row>
    <row r="48" spans="1:12" s="2" customFormat="1" ht="19.5" customHeight="1" x14ac:dyDescent="0.25">
      <c r="A48" s="16"/>
      <c r="B48" s="16"/>
      <c r="C48" s="16"/>
      <c r="D48" s="16"/>
      <c r="E48" s="16"/>
      <c r="F48" s="16"/>
      <c r="G48" s="33"/>
      <c r="H48" s="16"/>
      <c r="I48" s="16"/>
      <c r="J48" s="16"/>
      <c r="K48" s="16"/>
      <c r="L48" s="16"/>
    </row>
    <row r="49" spans="1:12" s="2" customFormat="1" ht="19.5" customHeight="1" x14ac:dyDescent="0.25">
      <c r="A49" s="16"/>
      <c r="B49" s="16"/>
      <c r="C49" s="16"/>
      <c r="D49" s="16"/>
      <c r="E49" s="16"/>
      <c r="F49" s="16"/>
      <c r="G49" s="33"/>
      <c r="H49" s="16"/>
      <c r="I49" s="16"/>
      <c r="J49" s="16"/>
      <c r="K49" s="16"/>
      <c r="L49" s="16"/>
    </row>
    <row r="50" spans="1:12" s="2" customFormat="1" ht="19.5" customHeight="1" x14ac:dyDescent="0.25">
      <c r="A50" s="16"/>
      <c r="B50" s="16"/>
      <c r="C50" s="16"/>
      <c r="D50" s="16"/>
      <c r="E50" s="16"/>
      <c r="F50" s="16"/>
      <c r="G50" s="33"/>
      <c r="H50" s="16"/>
      <c r="I50" s="16"/>
      <c r="J50" s="16"/>
      <c r="K50" s="16"/>
      <c r="L50" s="16"/>
    </row>
    <row r="51" spans="1:12" s="2" customFormat="1" ht="19.5" customHeight="1" x14ac:dyDescent="0.25">
      <c r="A51" s="16"/>
      <c r="B51" s="16"/>
      <c r="C51" s="16"/>
      <c r="D51" s="16"/>
      <c r="E51" s="16"/>
      <c r="F51" s="16"/>
      <c r="G51" s="33"/>
      <c r="H51" s="16"/>
      <c r="I51" s="16"/>
      <c r="J51" s="16"/>
      <c r="K51" s="16"/>
      <c r="L51" s="16"/>
    </row>
    <row r="52" spans="1:12" s="2" customFormat="1" ht="19.5" customHeight="1" x14ac:dyDescent="0.25">
      <c r="A52" s="16"/>
      <c r="B52" s="16"/>
      <c r="C52" s="16"/>
      <c r="D52" s="16"/>
      <c r="E52" s="16"/>
      <c r="F52" s="16"/>
      <c r="G52" s="33"/>
      <c r="H52" s="16"/>
      <c r="I52" s="16"/>
      <c r="J52" s="16"/>
      <c r="K52" s="16"/>
      <c r="L52" s="16"/>
    </row>
    <row r="53" spans="1:12" s="2" customFormat="1" ht="19.5" customHeight="1" x14ac:dyDescent="0.25">
      <c r="A53" s="16"/>
      <c r="B53" s="16"/>
      <c r="C53" s="16"/>
      <c r="D53" s="16"/>
      <c r="E53" s="16"/>
      <c r="F53" s="16"/>
      <c r="G53" s="33"/>
      <c r="H53" s="16"/>
      <c r="I53" s="16"/>
      <c r="J53" s="16"/>
      <c r="K53" s="16"/>
      <c r="L53" s="16"/>
    </row>
    <row r="54" spans="1:12" s="2" customFormat="1" ht="19.5" customHeight="1" x14ac:dyDescent="0.25">
      <c r="A54" s="16"/>
      <c r="B54" s="16"/>
      <c r="C54" s="16"/>
      <c r="D54" s="16"/>
      <c r="E54" s="16"/>
      <c r="F54" s="16"/>
      <c r="G54" s="33"/>
      <c r="H54" s="16"/>
      <c r="I54" s="16"/>
      <c r="J54" s="16"/>
      <c r="K54" s="16"/>
      <c r="L54" s="16"/>
    </row>
    <row r="55" spans="1:12" s="2" customFormat="1" ht="19.5" customHeight="1" x14ac:dyDescent="0.25">
      <c r="A55" s="16"/>
      <c r="B55" s="16"/>
      <c r="C55" s="16"/>
      <c r="D55" s="16"/>
      <c r="E55" s="16"/>
      <c r="F55" s="16"/>
      <c r="G55" s="33"/>
      <c r="H55" s="16"/>
      <c r="I55" s="16"/>
      <c r="J55" s="16"/>
      <c r="K55" s="16"/>
      <c r="L55" s="16"/>
    </row>
    <row r="56" spans="1:12" s="2" customFormat="1" ht="19.5" customHeight="1" x14ac:dyDescent="0.25">
      <c r="A56" s="16"/>
      <c r="B56" s="16"/>
      <c r="C56" s="16"/>
      <c r="D56" s="16"/>
      <c r="E56" s="16"/>
      <c r="F56" s="16"/>
      <c r="G56" s="33"/>
      <c r="H56" s="16"/>
      <c r="I56" s="16"/>
      <c r="J56" s="16"/>
      <c r="K56" s="16"/>
      <c r="L56" s="16"/>
    </row>
    <row r="57" spans="1:12" s="2" customFormat="1" ht="19.5" customHeight="1" x14ac:dyDescent="0.25">
      <c r="A57" s="16"/>
      <c r="B57" s="16"/>
      <c r="C57" s="16"/>
      <c r="D57" s="16"/>
      <c r="E57" s="16"/>
      <c r="F57" s="16"/>
      <c r="G57" s="33"/>
      <c r="H57" s="16"/>
      <c r="I57" s="16"/>
      <c r="J57" s="16"/>
      <c r="K57" s="16"/>
      <c r="L57" s="16"/>
    </row>
    <row r="58" spans="1:12" s="2" customFormat="1" ht="19.5" customHeight="1" x14ac:dyDescent="0.25">
      <c r="A58" s="16"/>
      <c r="B58" s="16"/>
      <c r="C58" s="16"/>
      <c r="D58" s="16"/>
      <c r="E58" s="16"/>
      <c r="F58" s="16"/>
      <c r="G58" s="33"/>
      <c r="H58" s="16"/>
      <c r="I58" s="16"/>
      <c r="J58" s="16"/>
      <c r="K58" s="16"/>
      <c r="L58" s="16"/>
    </row>
    <row r="59" spans="1:12" s="2" customFormat="1" ht="19.5" customHeight="1" x14ac:dyDescent="0.25">
      <c r="A59" s="16"/>
      <c r="B59" s="16"/>
      <c r="C59" s="16"/>
      <c r="D59" s="16"/>
      <c r="E59" s="16"/>
      <c r="F59" s="16"/>
      <c r="G59" s="33"/>
      <c r="H59" s="16"/>
      <c r="I59" s="16"/>
      <c r="J59" s="16"/>
      <c r="K59" s="16"/>
      <c r="L59" s="16"/>
    </row>
    <row r="60" spans="1:12" s="2" customFormat="1" ht="19.5" customHeight="1" x14ac:dyDescent="0.25">
      <c r="A60" s="16"/>
      <c r="B60" s="16"/>
      <c r="C60" s="16"/>
      <c r="D60" s="16"/>
      <c r="E60" s="16"/>
      <c r="F60" s="16"/>
      <c r="G60" s="33"/>
      <c r="H60" s="16"/>
      <c r="I60" s="16"/>
      <c r="J60" s="16"/>
      <c r="K60" s="16"/>
      <c r="L60" s="16"/>
    </row>
    <row r="61" spans="1:12" s="2" customFormat="1" ht="19.5" customHeight="1" x14ac:dyDescent="0.25">
      <c r="A61" s="16"/>
      <c r="B61" s="16"/>
      <c r="C61" s="16"/>
      <c r="D61" s="16"/>
      <c r="E61" s="16"/>
      <c r="F61" s="16"/>
      <c r="G61" s="33"/>
      <c r="H61" s="16"/>
      <c r="I61" s="16"/>
      <c r="J61" s="16"/>
      <c r="K61" s="16"/>
      <c r="L61" s="16"/>
    </row>
    <row r="62" spans="1:12" s="2" customFormat="1" ht="19.5" customHeight="1" x14ac:dyDescent="0.25">
      <c r="A62" s="16"/>
      <c r="B62" s="16"/>
      <c r="C62" s="16"/>
      <c r="D62" s="16"/>
      <c r="E62" s="16"/>
      <c r="F62" s="16"/>
      <c r="G62" s="33"/>
      <c r="H62" s="16"/>
      <c r="I62" s="16"/>
      <c r="J62" s="16"/>
      <c r="K62" s="16"/>
      <c r="L62" s="16"/>
    </row>
    <row r="63" spans="1:12" s="2" customFormat="1" ht="29.25" customHeight="1" x14ac:dyDescent="0.25">
      <c r="A63" s="16"/>
      <c r="B63" s="16"/>
      <c r="C63" s="16"/>
      <c r="D63" s="16"/>
      <c r="E63" s="16"/>
      <c r="F63" s="16"/>
      <c r="G63" s="33"/>
      <c r="H63" s="16"/>
      <c r="I63" s="16"/>
      <c r="J63" s="16"/>
      <c r="K63" s="16"/>
      <c r="L63" s="16"/>
    </row>
    <row r="64" spans="1:12" s="6" customFormat="1" ht="15.75" x14ac:dyDescent="0.25">
      <c r="A64" s="16"/>
      <c r="B64" s="16"/>
      <c r="C64" s="16"/>
      <c r="D64" s="16"/>
      <c r="E64" s="16"/>
      <c r="F64" s="16"/>
      <c r="G64" s="33"/>
      <c r="H64" s="16"/>
      <c r="I64" s="16"/>
      <c r="J64" s="16"/>
      <c r="K64" s="17"/>
      <c r="L64" s="17"/>
    </row>
    <row r="65" spans="1:12" s="6" customFormat="1" ht="15.75" x14ac:dyDescent="0.25">
      <c r="A65" s="16"/>
      <c r="B65" s="16"/>
      <c r="C65" s="16"/>
      <c r="D65" s="16"/>
      <c r="E65" s="16"/>
      <c r="F65" s="16"/>
      <c r="G65" s="33"/>
      <c r="H65" s="16"/>
      <c r="I65" s="16"/>
      <c r="J65" s="16"/>
      <c r="K65" s="17"/>
      <c r="L65" s="17"/>
    </row>
    <row r="66" spans="1:12" s="6" customFormat="1" ht="15.75" x14ac:dyDescent="0.25">
      <c r="A66" s="16"/>
      <c r="B66" s="16"/>
      <c r="C66" s="16"/>
      <c r="D66" s="16"/>
      <c r="E66" s="16"/>
      <c r="F66" s="16"/>
      <c r="G66" s="33"/>
      <c r="H66" s="16"/>
      <c r="I66" s="16"/>
      <c r="J66" s="16"/>
      <c r="K66" s="17"/>
      <c r="L66" s="17"/>
    </row>
    <row r="67" spans="1:12" s="6" customFormat="1" ht="15.75" x14ac:dyDescent="0.25">
      <c r="A67" s="16"/>
      <c r="B67" s="16"/>
      <c r="C67" s="16"/>
      <c r="D67" s="16"/>
      <c r="E67" s="16"/>
      <c r="F67" s="16"/>
      <c r="G67" s="33"/>
      <c r="H67" s="16"/>
      <c r="I67" s="16"/>
      <c r="J67" s="16"/>
      <c r="K67" s="17"/>
      <c r="L67" s="17"/>
    </row>
    <row r="68" spans="1:12" s="6" customFormat="1" ht="15.75" x14ac:dyDescent="0.25">
      <c r="A68" s="16"/>
      <c r="B68" s="16"/>
      <c r="C68" s="16"/>
      <c r="D68" s="16"/>
      <c r="E68" s="16"/>
      <c r="F68" s="16"/>
      <c r="G68" s="33"/>
      <c r="H68" s="16"/>
      <c r="I68" s="16"/>
      <c r="J68" s="16"/>
      <c r="K68" s="17"/>
      <c r="L68" s="17"/>
    </row>
    <row r="69" spans="1:12" s="6" customFormat="1" ht="15.75" x14ac:dyDescent="0.25">
      <c r="A69" s="16"/>
      <c r="B69" s="16"/>
      <c r="C69" s="16"/>
      <c r="D69" s="16"/>
      <c r="E69" s="16"/>
      <c r="F69" s="16"/>
      <c r="G69" s="33"/>
      <c r="H69" s="16"/>
      <c r="I69" s="16"/>
      <c r="J69" s="16"/>
      <c r="K69" s="17"/>
      <c r="L69" s="17"/>
    </row>
    <row r="70" spans="1:12" s="6" customFormat="1" ht="15.75" x14ac:dyDescent="0.25">
      <c r="A70" s="16"/>
      <c r="B70" s="16"/>
      <c r="C70" s="16"/>
      <c r="D70" s="16"/>
      <c r="E70" s="16"/>
      <c r="F70" s="16"/>
      <c r="G70" s="33"/>
      <c r="H70" s="16"/>
      <c r="I70" s="16"/>
      <c r="J70" s="16"/>
      <c r="K70" s="17"/>
      <c r="L70" s="17"/>
    </row>
    <row r="71" spans="1:12" s="6" customFormat="1" ht="15.75" x14ac:dyDescent="0.25">
      <c r="A71" s="16"/>
      <c r="B71" s="16"/>
      <c r="C71" s="16"/>
      <c r="D71" s="16"/>
      <c r="E71" s="16"/>
      <c r="F71" s="16"/>
      <c r="G71" s="33"/>
      <c r="H71" s="16"/>
      <c r="I71" s="16"/>
      <c r="J71" s="16"/>
      <c r="K71" s="17"/>
      <c r="L71" s="17"/>
    </row>
    <row r="72" spans="1:12" s="6" customFormat="1" ht="15.75" x14ac:dyDescent="0.25">
      <c r="A72" s="16"/>
      <c r="B72" s="16"/>
      <c r="C72" s="16"/>
      <c r="D72" s="16"/>
      <c r="E72" s="16"/>
      <c r="F72" s="16"/>
      <c r="G72" s="33"/>
      <c r="H72" s="16"/>
      <c r="I72" s="16"/>
      <c r="J72" s="16"/>
      <c r="K72" s="17"/>
      <c r="L72" s="17"/>
    </row>
    <row r="73" spans="1:12" s="6" customFormat="1" ht="15.75" x14ac:dyDescent="0.25">
      <c r="A73" s="16"/>
      <c r="B73" s="16"/>
      <c r="C73" s="16"/>
      <c r="D73" s="16"/>
      <c r="E73" s="16"/>
      <c r="F73" s="16"/>
      <c r="G73" s="33"/>
      <c r="H73" s="16"/>
      <c r="I73" s="16"/>
      <c r="J73" s="16"/>
      <c r="K73" s="22"/>
      <c r="L73" s="22"/>
    </row>
    <row r="74" spans="1:12" s="6" customFormat="1" ht="15.75" x14ac:dyDescent="0.25">
      <c r="A74" s="16"/>
      <c r="B74" s="16"/>
      <c r="C74" s="16"/>
      <c r="D74" s="16"/>
      <c r="E74" s="16"/>
      <c r="F74" s="16"/>
      <c r="G74" s="33"/>
      <c r="H74" s="16"/>
      <c r="I74" s="16"/>
      <c r="J74" s="16"/>
      <c r="K74" s="23">
        <f>$K$25</f>
        <v>637651550</v>
      </c>
      <c r="L74" s="22"/>
    </row>
    <row r="75" spans="1:12" s="6" customFormat="1" ht="15.75" x14ac:dyDescent="0.25">
      <c r="A75" s="16"/>
      <c r="B75" s="16"/>
      <c r="C75" s="16"/>
      <c r="D75" s="16"/>
      <c r="E75" s="16"/>
      <c r="F75" s="16"/>
      <c r="G75" s="33"/>
      <c r="H75" s="16"/>
      <c r="I75" s="16"/>
      <c r="J75" s="16"/>
      <c r="K75" s="23">
        <f>$K$45</f>
        <v>1265253100</v>
      </c>
      <c r="L75" s="24"/>
    </row>
    <row r="76" spans="1:12" s="6" customFormat="1" ht="15.75" x14ac:dyDescent="0.25">
      <c r="A76" s="16"/>
      <c r="B76" s="16"/>
      <c r="C76" s="16"/>
      <c r="D76" s="16"/>
      <c r="E76" s="16"/>
      <c r="F76" s="16"/>
      <c r="G76" s="33"/>
      <c r="H76" s="16"/>
      <c r="I76" s="16"/>
      <c r="J76" s="16"/>
      <c r="K76" s="23">
        <f>K74-K75</f>
        <v>-627601550</v>
      </c>
      <c r="L76" s="24">
        <f>K76/K74*100%</f>
        <v>-0.98423904089937519</v>
      </c>
    </row>
    <row r="77" spans="1:12" s="6" customFormat="1" ht="15.75" x14ac:dyDescent="0.25">
      <c r="A77" s="16"/>
      <c r="B77" s="16"/>
      <c r="C77" s="16"/>
      <c r="D77" s="16"/>
      <c r="E77" s="16"/>
      <c r="F77" s="16"/>
      <c r="G77" s="33"/>
      <c r="H77" s="16"/>
      <c r="I77" s="16"/>
      <c r="J77" s="16"/>
      <c r="K77" s="22"/>
      <c r="L77" s="24">
        <f>K75/K74*100%</f>
        <v>1.9842390408993753</v>
      </c>
    </row>
    <row r="78" spans="1:12" s="6" customFormat="1" ht="15.75" x14ac:dyDescent="0.25">
      <c r="A78" s="16"/>
      <c r="B78" s="18"/>
      <c r="C78" s="16"/>
      <c r="D78" s="16"/>
      <c r="E78" s="16"/>
      <c r="F78" s="16"/>
      <c r="G78" s="33"/>
      <c r="H78" s="16"/>
      <c r="I78" s="16"/>
      <c r="J78" s="16"/>
      <c r="K78" s="19"/>
      <c r="L78" s="19"/>
    </row>
    <row r="79" spans="1:12" s="6" customFormat="1" ht="15.75" x14ac:dyDescent="0.25">
      <c r="A79" s="15"/>
      <c r="B79" s="20"/>
      <c r="C79" s="21"/>
      <c r="D79" s="21"/>
      <c r="E79" s="21"/>
      <c r="F79" s="21"/>
      <c r="G79" s="32"/>
      <c r="H79" s="14"/>
      <c r="I79" s="14"/>
      <c r="J79" s="14"/>
      <c r="K79" s="14"/>
      <c r="L79" s="14"/>
    </row>
    <row r="80" spans="1:12" s="6" customFormat="1" ht="15.75" x14ac:dyDescent="0.25">
      <c r="A80" s="8"/>
      <c r="B80" s="9"/>
      <c r="C80" s="9"/>
      <c r="D80" s="10"/>
      <c r="E80" s="11"/>
      <c r="F80" s="9"/>
      <c r="G80" s="31"/>
      <c r="H80" s="9"/>
      <c r="I80" s="9"/>
      <c r="J80" s="9"/>
      <c r="K80" s="9"/>
      <c r="L80" s="9"/>
    </row>
    <row r="81" spans="1:12" s="6" customFormat="1" ht="15.75" x14ac:dyDescent="0.25">
      <c r="A81" s="8"/>
      <c r="B81" s="9"/>
      <c r="C81" s="9"/>
      <c r="D81" s="10"/>
      <c r="E81" s="11"/>
      <c r="F81" s="9"/>
      <c r="G81" s="31"/>
      <c r="H81" s="9"/>
      <c r="I81" s="9"/>
      <c r="J81" s="9"/>
      <c r="K81" s="9"/>
      <c r="L81" s="9"/>
    </row>
    <row r="82" spans="1:12" s="6" customFormat="1" ht="15.75" x14ac:dyDescent="0.25">
      <c r="A82" s="8"/>
      <c r="B82" s="9"/>
      <c r="C82" s="9"/>
      <c r="D82" s="10"/>
      <c r="E82" s="11"/>
      <c r="F82" s="9"/>
      <c r="G82" s="31"/>
      <c r="H82" s="9"/>
      <c r="I82" s="9"/>
      <c r="J82" s="9"/>
      <c r="K82" s="9"/>
      <c r="L82" s="9"/>
    </row>
    <row r="83" spans="1:12" s="6" customFormat="1" ht="15.75" x14ac:dyDescent="0.25">
      <c r="A83" s="8"/>
      <c r="B83" s="9"/>
      <c r="C83" s="9"/>
      <c r="D83" s="10"/>
      <c r="E83" s="11"/>
      <c r="F83" s="9"/>
      <c r="G83" s="31"/>
      <c r="H83" s="9"/>
      <c r="I83" s="9"/>
      <c r="J83" s="9"/>
      <c r="K83" s="9"/>
      <c r="L83" s="9"/>
    </row>
    <row r="84" spans="1:12" s="6" customFormat="1" ht="15.75" x14ac:dyDescent="0.25">
      <c r="A84" s="8"/>
      <c r="B84" s="9"/>
      <c r="C84" s="9"/>
      <c r="D84" s="10"/>
      <c r="E84" s="11"/>
      <c r="F84" s="9"/>
      <c r="G84" s="31"/>
      <c r="H84" s="9"/>
      <c r="I84" s="9"/>
      <c r="J84" s="9"/>
      <c r="K84" s="9"/>
      <c r="L84" s="9"/>
    </row>
    <row r="85" spans="1:12" s="6" customFormat="1" ht="15.75" x14ac:dyDescent="0.25">
      <c r="A85" s="8"/>
      <c r="B85" s="9"/>
      <c r="C85" s="9"/>
      <c r="D85" s="10"/>
      <c r="E85" s="11"/>
      <c r="F85" s="9"/>
      <c r="G85" s="31"/>
      <c r="H85" s="9"/>
      <c r="I85" s="9"/>
      <c r="J85" s="9"/>
      <c r="K85" s="9"/>
      <c r="L85" s="9"/>
    </row>
    <row r="86" spans="1:12" s="6" customFormat="1" ht="15.75" x14ac:dyDescent="0.25">
      <c r="A86" s="8"/>
      <c r="B86" s="9"/>
      <c r="C86" s="9"/>
      <c r="D86" s="10"/>
      <c r="E86" s="11"/>
      <c r="F86" s="9"/>
      <c r="G86" s="31"/>
      <c r="H86" s="9"/>
      <c r="I86" s="9"/>
      <c r="J86" s="9"/>
      <c r="K86" s="9"/>
      <c r="L86" s="9"/>
    </row>
    <row r="87" spans="1:12" s="6" customFormat="1" ht="15.75" x14ac:dyDescent="0.25">
      <c r="A87" s="8"/>
      <c r="B87" s="9"/>
      <c r="C87" s="9"/>
      <c r="D87" s="10"/>
      <c r="E87" s="11"/>
      <c r="F87" s="9"/>
      <c r="G87" s="31"/>
      <c r="H87" s="9"/>
      <c r="I87" s="9"/>
      <c r="J87" s="9"/>
      <c r="K87" s="9"/>
      <c r="L87" s="9"/>
    </row>
    <row r="88" spans="1:12" s="6" customFormat="1" ht="15.75" x14ac:dyDescent="0.25">
      <c r="A88" s="8"/>
      <c r="B88" s="9"/>
      <c r="C88" s="9"/>
      <c r="D88" s="10"/>
      <c r="E88" s="11"/>
      <c r="F88" s="9"/>
      <c r="G88" s="31"/>
      <c r="H88" s="9"/>
      <c r="I88" s="9"/>
      <c r="J88" s="9"/>
      <c r="K88" s="9"/>
      <c r="L88" s="9"/>
    </row>
    <row r="89" spans="1:12" s="6" customFormat="1" ht="15.75" x14ac:dyDescent="0.25">
      <c r="A89" s="8"/>
      <c r="B89" s="9"/>
      <c r="C89" s="9"/>
      <c r="D89" s="10"/>
      <c r="E89" s="11"/>
      <c r="F89" s="9"/>
      <c r="G89" s="31"/>
      <c r="H89" s="9"/>
      <c r="I89" s="9"/>
      <c r="J89" s="9"/>
      <c r="K89" s="9"/>
      <c r="L89" s="9"/>
    </row>
    <row r="90" spans="1:12" s="6" customFormat="1" ht="15.75" x14ac:dyDescent="0.25">
      <c r="A90" s="8"/>
      <c r="B90" s="9"/>
      <c r="C90" s="9"/>
      <c r="D90" s="10"/>
      <c r="E90" s="11"/>
      <c r="F90" s="9"/>
      <c r="G90" s="31"/>
      <c r="H90" s="9"/>
      <c r="I90" s="9"/>
      <c r="J90" s="9"/>
      <c r="K90" s="9"/>
      <c r="L90" s="9"/>
    </row>
    <row r="91" spans="1:12" s="6" customFormat="1" ht="15.75" x14ac:dyDescent="0.25">
      <c r="A91" s="8"/>
      <c r="B91" s="9"/>
      <c r="C91" s="9"/>
      <c r="D91" s="10"/>
      <c r="E91" s="11"/>
      <c r="F91" s="9"/>
      <c r="G91" s="31"/>
      <c r="H91" s="9"/>
      <c r="I91" s="9"/>
      <c r="J91" s="9"/>
      <c r="K91" s="9"/>
      <c r="L91" s="9"/>
    </row>
    <row r="92" spans="1:12" s="6" customFormat="1" ht="15.75" x14ac:dyDescent="0.25">
      <c r="A92" s="8"/>
      <c r="B92" s="9"/>
      <c r="C92" s="9"/>
      <c r="D92" s="10"/>
      <c r="E92" s="11"/>
      <c r="F92" s="9"/>
      <c r="G92" s="31"/>
      <c r="H92" s="9"/>
      <c r="I92" s="9"/>
      <c r="J92" s="9"/>
      <c r="K92" s="9"/>
      <c r="L92" s="9"/>
    </row>
    <row r="93" spans="1:12" s="6" customFormat="1" ht="15.75" x14ac:dyDescent="0.25">
      <c r="A93" s="8"/>
      <c r="B93" s="9"/>
      <c r="C93" s="9"/>
      <c r="D93" s="10"/>
      <c r="E93" s="11"/>
      <c r="F93" s="9"/>
      <c r="G93" s="31"/>
      <c r="H93" s="9"/>
      <c r="I93" s="9"/>
      <c r="J93" s="9"/>
      <c r="K93" s="9"/>
      <c r="L93" s="9"/>
    </row>
    <row r="94" spans="1:12" s="6" customFormat="1" ht="15.75" x14ac:dyDescent="0.25">
      <c r="A94" s="8"/>
      <c r="B94" s="9"/>
      <c r="C94" s="9"/>
      <c r="D94" s="10"/>
      <c r="E94" s="11"/>
      <c r="F94" s="9"/>
      <c r="G94" s="31"/>
      <c r="H94" s="9"/>
      <c r="I94" s="9"/>
      <c r="J94" s="9"/>
      <c r="K94" s="9"/>
      <c r="L94" s="9"/>
    </row>
    <row r="95" spans="1:12" s="6" customFormat="1" ht="15.75" x14ac:dyDescent="0.25">
      <c r="A95" s="8"/>
      <c r="B95" s="9"/>
      <c r="C95" s="9"/>
      <c r="D95" s="10"/>
      <c r="E95" s="11"/>
      <c r="F95" s="9"/>
      <c r="G95" s="31"/>
      <c r="H95" s="9"/>
      <c r="I95" s="9"/>
      <c r="J95" s="9"/>
      <c r="K95" s="9"/>
      <c r="L95" s="9"/>
    </row>
    <row r="96" spans="1:12" s="2" customFormat="1" ht="20.100000000000001" customHeight="1" x14ac:dyDescent="0.25">
      <c r="A96" s="8"/>
      <c r="B96" s="9"/>
      <c r="C96" s="9"/>
      <c r="D96" s="10"/>
      <c r="E96" s="11"/>
      <c r="F96" s="9"/>
      <c r="G96" s="31"/>
      <c r="H96" s="9"/>
      <c r="I96" s="9"/>
      <c r="J96" s="9"/>
      <c r="K96" s="9"/>
      <c r="L96" s="9"/>
    </row>
  </sheetData>
  <sheetProtection selectLockedCells="1" selectUnlockedCells="1"/>
  <mergeCells count="10">
    <mergeCell ref="A1:B2"/>
    <mergeCell ref="H1:K2"/>
    <mergeCell ref="A3:J3"/>
    <mergeCell ref="A4:J4"/>
    <mergeCell ref="A5:K5"/>
    <mergeCell ref="B46:L46"/>
    <mergeCell ref="B7:K7"/>
    <mergeCell ref="B25:C25"/>
    <mergeCell ref="B45:C45"/>
    <mergeCell ref="B27:L27"/>
  </mergeCells>
  <phoneticPr fontId="1" type="noConversion"/>
  <printOptions horizontalCentered="1" verticalCentered="1"/>
  <pageMargins left="0.2" right="0.23622047244094499" top="0.2" bottom="0.2" header="0.27559055118110198" footer="0.2"/>
  <pageSetup paperSize="9" orientation="landscape" horizontalDpi="300" verticalDpi="300" r:id="rId1"/>
  <headerFooter>
    <oddFooter xml:space="preserve">&amp;R&amp;".VnTime,Regular"&amp;14&amp;P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013B29-C38C-49F0-8AC2-9BCA1B0792CC}">
  <ds:schemaRefs>
    <ds:schemaRef ds:uri="http://schemas.microsoft.com/sharepoint/v3/contenttype/forms"/>
  </ds:schemaRefs>
</ds:datastoreItem>
</file>

<file path=customXml/itemProps2.xml><?xml version="1.0" encoding="utf-8"?>
<ds:datastoreItem xmlns:ds="http://schemas.openxmlformats.org/officeDocument/2006/customXml" ds:itemID="{527BAAB6-1E4E-40DD-BD2D-C35099B83C84}">
  <ds:schemaRefs>
    <ds:schemaRef ds:uri="http://www.w3.org/XML/1998/namespace"/>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DAF024A1-8E6B-4C01-899E-77C188372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vt:lpstr>
    </vt:vector>
  </TitlesOfParts>
  <Company>DAI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Duy Trong</cp:lastModifiedBy>
  <cp:lastPrinted>2022-11-09T02:13:45Z</cp:lastPrinted>
  <dcterms:created xsi:type="dcterms:W3CDTF">2009-12-17T01:25:31Z</dcterms:created>
  <dcterms:modified xsi:type="dcterms:W3CDTF">2022-11-09T02:13:48Z</dcterms:modified>
</cp:coreProperties>
</file>